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7115" windowHeight="9465" activeTab="2"/>
  </bookViews>
  <sheets>
    <sheet name="Punti max" sheetId="1" r:id="rId1"/>
    <sheet name="Criteri" sheetId="2" r:id="rId2"/>
    <sheet name="Analisi dati" sheetId="4" r:id="rId3"/>
  </sheets>
  <calcPr calcId="125725"/>
</workbook>
</file>

<file path=xl/calcChain.xml><?xml version="1.0" encoding="utf-8"?>
<calcChain xmlns="http://schemas.openxmlformats.org/spreadsheetml/2006/main">
  <c r="D115" i="4"/>
  <c r="E115"/>
  <c r="F115"/>
  <c r="G115"/>
  <c r="H115"/>
  <c r="I115"/>
  <c r="J115"/>
  <c r="K115"/>
  <c r="L115"/>
  <c r="M115"/>
  <c r="C115"/>
  <c r="O43"/>
  <c r="M119"/>
  <c r="L119"/>
  <c r="K119"/>
  <c r="J119"/>
  <c r="I119"/>
  <c r="H119"/>
  <c r="G119"/>
  <c r="F119"/>
  <c r="C119"/>
  <c r="M118"/>
  <c r="L118"/>
  <c r="K118"/>
  <c r="J118"/>
  <c r="I118"/>
  <c r="H118"/>
  <c r="G118"/>
  <c r="F118"/>
  <c r="E118"/>
  <c r="D118"/>
  <c r="C118"/>
  <c r="M117"/>
  <c r="L117"/>
  <c r="K117"/>
  <c r="J117"/>
  <c r="I117"/>
  <c r="H117"/>
  <c r="G117"/>
  <c r="F117"/>
  <c r="E117"/>
  <c r="D117"/>
  <c r="C117"/>
  <c r="M116"/>
  <c r="L116"/>
  <c r="K116"/>
  <c r="J116"/>
  <c r="I116"/>
  <c r="H116"/>
  <c r="G116"/>
  <c r="F116"/>
  <c r="E116"/>
  <c r="E119" s="1"/>
  <c r="D116"/>
  <c r="D119" s="1"/>
  <c r="C116"/>
  <c r="M105"/>
  <c r="L105"/>
  <c r="K105"/>
  <c r="J105"/>
  <c r="I105"/>
  <c r="H105"/>
  <c r="G105"/>
  <c r="F105"/>
  <c r="E105"/>
  <c r="D105"/>
  <c r="C105"/>
  <c r="C104"/>
  <c r="M104"/>
  <c r="L104"/>
  <c r="K104"/>
  <c r="J104"/>
  <c r="I104"/>
  <c r="H104"/>
  <c r="G104"/>
  <c r="F104"/>
  <c r="E104"/>
  <c r="D104"/>
  <c r="D95"/>
  <c r="D87"/>
  <c r="D93"/>
  <c r="D91"/>
  <c r="D89"/>
  <c r="D96"/>
  <c r="D94"/>
  <c r="D92"/>
  <c r="D90"/>
  <c r="D88"/>
  <c r="D86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N28"/>
  <c r="O28" s="1"/>
  <c r="N27"/>
  <c r="P27" s="1"/>
  <c r="N26"/>
  <c r="O26" s="1"/>
  <c r="N25"/>
  <c r="P25" s="1"/>
  <c r="N24"/>
  <c r="O24" s="1"/>
  <c r="N23"/>
  <c r="P23" s="1"/>
  <c r="N22"/>
  <c r="O22" s="1"/>
  <c r="N21"/>
  <c r="P21" s="1"/>
  <c r="N20"/>
  <c r="O20" s="1"/>
  <c r="N19"/>
  <c r="P19" s="1"/>
  <c r="N18"/>
  <c r="O18" s="1"/>
  <c r="N17"/>
  <c r="P17" s="1"/>
  <c r="N16"/>
  <c r="O16" s="1"/>
  <c r="N15"/>
  <c r="P15" s="1"/>
  <c r="N14"/>
  <c r="O14" s="1"/>
  <c r="N13"/>
  <c r="P13" s="1"/>
  <c r="N12"/>
  <c r="O12" s="1"/>
  <c r="N11"/>
  <c r="P11" s="1"/>
  <c r="N10"/>
  <c r="O10" s="1"/>
  <c r="N9"/>
  <c r="P9" s="1"/>
  <c r="N8"/>
  <c r="O8" s="1"/>
  <c r="N7"/>
  <c r="P7" s="1"/>
  <c r="N6"/>
  <c r="O6" s="1"/>
  <c r="N5"/>
  <c r="P5" s="1"/>
  <c r="N48"/>
  <c r="O48" s="1"/>
  <c r="N40"/>
  <c r="P40" s="1"/>
  <c r="N38"/>
  <c r="O38" s="1"/>
  <c r="N53"/>
  <c r="P53" s="1"/>
  <c r="N46"/>
  <c r="O46" s="1"/>
  <c r="N35"/>
  <c r="P35" s="1"/>
  <c r="N47"/>
  <c r="O47" s="1"/>
  <c r="N45"/>
  <c r="P45" s="1"/>
  <c r="N39"/>
  <c r="O39" s="1"/>
  <c r="N56"/>
  <c r="P56" s="1"/>
  <c r="N42"/>
  <c r="O42" s="1"/>
  <c r="N52"/>
  <c r="P52" s="1"/>
  <c r="N33"/>
  <c r="O33" s="1"/>
  <c r="N37"/>
  <c r="P37" s="1"/>
  <c r="N44"/>
  <c r="O44" s="1"/>
  <c r="N43"/>
  <c r="P43" s="1"/>
  <c r="N36"/>
  <c r="O36" s="1"/>
  <c r="N49"/>
  <c r="P49" s="1"/>
  <c r="N50"/>
  <c r="O50" s="1"/>
  <c r="N54"/>
  <c r="P54" s="1"/>
  <c r="N34"/>
  <c r="O34" s="1"/>
  <c r="N51"/>
  <c r="P51" s="1"/>
  <c r="N55"/>
  <c r="O55" s="1"/>
  <c r="N41"/>
  <c r="P41" s="1"/>
  <c r="M109"/>
  <c r="L109"/>
  <c r="K109"/>
  <c r="J109"/>
  <c r="I109"/>
  <c r="H109"/>
  <c r="G109"/>
  <c r="F109"/>
  <c r="E109"/>
  <c r="D109"/>
  <c r="C109"/>
  <c r="M108"/>
  <c r="L108"/>
  <c r="K108"/>
  <c r="J108"/>
  <c r="I108"/>
  <c r="H108"/>
  <c r="G108"/>
  <c r="F108"/>
  <c r="E108"/>
  <c r="D108"/>
  <c r="C108"/>
  <c r="M107"/>
  <c r="L107"/>
  <c r="K107"/>
  <c r="J107"/>
  <c r="I107"/>
  <c r="H107"/>
  <c r="G107"/>
  <c r="F107"/>
  <c r="E107"/>
  <c r="D107"/>
  <c r="C107"/>
  <c r="M106"/>
  <c r="L106"/>
  <c r="K106"/>
  <c r="J106"/>
  <c r="I106"/>
  <c r="H106"/>
  <c r="G106"/>
  <c r="F106"/>
  <c r="E106"/>
  <c r="D106"/>
  <c r="C106"/>
  <c r="P26" l="1"/>
  <c r="P28"/>
  <c r="P24"/>
  <c r="P22"/>
  <c r="P6"/>
  <c r="P8"/>
  <c r="P10"/>
  <c r="P12"/>
  <c r="P14"/>
  <c r="P16"/>
  <c r="P18"/>
  <c r="P20"/>
  <c r="P39"/>
  <c r="P50"/>
  <c r="F89" s="1"/>
  <c r="P48"/>
  <c r="P46"/>
  <c r="P44"/>
  <c r="N105"/>
  <c r="P33"/>
  <c r="P42"/>
  <c r="P38"/>
  <c r="P36"/>
  <c r="P34"/>
  <c r="P55"/>
  <c r="P47"/>
  <c r="N104"/>
  <c r="F91"/>
  <c r="F93"/>
  <c r="O15"/>
  <c r="O7"/>
  <c r="O23"/>
  <c r="O54"/>
  <c r="O11"/>
  <c r="O19"/>
  <c r="O27"/>
  <c r="O5"/>
  <c r="O9"/>
  <c r="O13"/>
  <c r="O17"/>
  <c r="O21"/>
  <c r="O25"/>
  <c r="F62"/>
  <c r="H62" s="1"/>
  <c r="F64"/>
  <c r="F73"/>
  <c r="F75"/>
  <c r="F77"/>
  <c r="F79"/>
  <c r="F81"/>
  <c r="F70"/>
  <c r="F68"/>
  <c r="F66"/>
  <c r="F63"/>
  <c r="F72"/>
  <c r="F74"/>
  <c r="F76"/>
  <c r="F78"/>
  <c r="F80"/>
  <c r="F82"/>
  <c r="F71"/>
  <c r="F69"/>
  <c r="F67"/>
  <c r="F65"/>
  <c r="O52"/>
  <c r="O41"/>
  <c r="O45"/>
  <c r="O53"/>
  <c r="O51"/>
  <c r="O49"/>
  <c r="O37"/>
  <c r="O56"/>
  <c r="O35"/>
  <c r="O40"/>
  <c r="N106"/>
  <c r="N107"/>
  <c r="N109"/>
  <c r="D9" i="1"/>
  <c r="D14" s="1"/>
  <c r="D16" s="1"/>
  <c r="F87" i="4" l="1"/>
  <c r="F95"/>
  <c r="F96"/>
  <c r="F94"/>
  <c r="F92"/>
  <c r="F90"/>
  <c r="H63"/>
  <c r="H64" s="1"/>
  <c r="H65" s="1"/>
  <c r="H66" s="1"/>
  <c r="H67" s="1"/>
  <c r="H68" s="1"/>
  <c r="H69" s="1"/>
  <c r="H70" s="1"/>
  <c r="H71" s="1"/>
  <c r="H72" s="1"/>
  <c r="H73" s="1"/>
  <c r="H74" s="1"/>
  <c r="H75" s="1"/>
  <c r="H76" s="1"/>
  <c r="H77" s="1"/>
  <c r="H78" s="1"/>
  <c r="H79" s="1"/>
  <c r="H80" s="1"/>
  <c r="H81" s="1"/>
  <c r="H82" s="1"/>
  <c r="F86"/>
  <c r="F88"/>
</calcChain>
</file>

<file path=xl/sharedStrings.xml><?xml version="1.0" encoding="utf-8"?>
<sst xmlns="http://schemas.openxmlformats.org/spreadsheetml/2006/main" count="201" uniqueCount="121">
  <si>
    <t>Item</t>
  </si>
  <si>
    <t>4a</t>
  </si>
  <si>
    <t>4b</t>
  </si>
  <si>
    <t>7a</t>
  </si>
  <si>
    <t>7b</t>
  </si>
  <si>
    <t>Punteggio di partenza</t>
  </si>
  <si>
    <t>Si</t>
  </si>
  <si>
    <t>No</t>
  </si>
  <si>
    <t>Punteggio al conseguimento degli obiettivi minimi</t>
  </si>
  <si>
    <t>Punteggio al conseguimento degli obiettivi di eccellenza</t>
  </si>
  <si>
    <t>Punteggio al conseguimento degli obiettivi massimi</t>
  </si>
  <si>
    <t>Punteggio massimo</t>
  </si>
  <si>
    <t>Concorre agli obiettivi minimi?</t>
  </si>
  <si>
    <t>Punteggio assegnato</t>
  </si>
  <si>
    <t>Criterio</t>
  </si>
  <si>
    <t>Ad ogni figura è associato almeno un nome corretto.</t>
  </si>
  <si>
    <t>Dalla risposta si evince che il concetto è stato compreso.</t>
  </si>
  <si>
    <t>Sono corretti meno di 4 disegni.</t>
  </si>
  <si>
    <t>Sono corretti almeno 4 disegni.</t>
  </si>
  <si>
    <t>Sono corretti almeno 7 disegni.</t>
  </si>
  <si>
    <t>Tutti i 9 disegni sono corretti.</t>
  </si>
  <si>
    <t>Ad almeno 4 figure è associato almeno un nome corretto.</t>
  </si>
  <si>
    <t>A meno di 4 figure è associato un nome corretto.</t>
  </si>
  <si>
    <t>Sono corretti meno di 3 completamenti.</t>
  </si>
  <si>
    <t>Sono corretti almeno 3 completamenti.</t>
  </si>
  <si>
    <t>Dalla risposta si evince che il concetto non è stato compreso.</t>
  </si>
  <si>
    <t>La risposta è corretta anche linguisticamente.</t>
  </si>
  <si>
    <t>Almeno 4 risposte sono corrette e almeno 2 sono motivate.</t>
  </si>
  <si>
    <t>Almeno 3 risposte sono corrette, anche se non sono motivate.</t>
  </si>
  <si>
    <t>Meno di 3 risposte sono corrette.</t>
  </si>
  <si>
    <t>Il poligono disegnato non è corretto.</t>
  </si>
  <si>
    <t>Il poligono è corretto ma gli elementi sono assenti o errati.</t>
  </si>
  <si>
    <t>Almeno 3 elementi sono evidenziati correttamente.</t>
  </si>
  <si>
    <t>Tutti gli elementi richiesti sono evidenziati correttamente.</t>
  </si>
  <si>
    <t>Almeno 3 risposte sono esatte.</t>
  </si>
  <si>
    <t>Meno di 3 risposte sono esatte.</t>
  </si>
  <si>
    <t>Tutte le 10 risposte sono corrette.</t>
  </si>
  <si>
    <t>Almeno 8 risposte sono corrette.</t>
  </si>
  <si>
    <t>Almeno 5 risposte sono corrette.</t>
  </si>
  <si>
    <t>Almeno 3 risposte sono corrette.</t>
  </si>
  <si>
    <t>Le risposte sono entrambe corrette.</t>
  </si>
  <si>
    <t>Una sola risposta è corretta.</t>
  </si>
  <si>
    <t>Nessuna risposta è corretta.</t>
  </si>
  <si>
    <t>La conclusione è errata.</t>
  </si>
  <si>
    <t>La conclusione è esatta, ma è giustificata male.</t>
  </si>
  <si>
    <t>La conclusione è esatta e giustificata correttamente.</t>
  </si>
  <si>
    <t>I quesiti (a) e (b) sono svolti correttamente.</t>
  </si>
  <si>
    <t>Anche il quesito (c) è svolto correttamente, ma non è giustificato.</t>
  </si>
  <si>
    <t>Anche il quesito (c) è svolto correttamente ed è giustificato.</t>
  </si>
  <si>
    <t>Almeno uno dei quesiti (a) e (b) non è svolto correttamente.</t>
  </si>
  <si>
    <t>Anche il quesito (d) è svolto correttamente.</t>
  </si>
  <si>
    <t>Ad ogni figura sono associati solo nomi corretti, anche se non tutti.</t>
  </si>
  <si>
    <t>Tutte le risposte sono corrette e almeno 2 sono motivate.</t>
  </si>
  <si>
    <t>Sono corretti almeno 6 completamenti.</t>
  </si>
  <si>
    <t>Sono corretti tutti gli 8 completamenti.</t>
  </si>
  <si>
    <t>Tutte le 9  risposte sono esatte.</t>
  </si>
  <si>
    <t>Almeno 6 risposte sono esatte.</t>
  </si>
  <si>
    <t>Totale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</si>
  <si>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</si>
  <si>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</si>
  <si>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</si>
  <si>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</si>
  <si>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</si>
  <si>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</si>
  <si>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</si>
  <si>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</si>
  <si>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</si>
  <si>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</si>
  <si>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</si>
  <si>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</si>
  <si>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</si>
  <si>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</si>
  <si>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</si>
  <si>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</si>
  <si>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</si>
  <si>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</si>
  <si>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</si>
  <si>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</si>
  <si>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</si>
  <si>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</si>
  <si>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</si>
  <si>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</si>
  <si>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Voto</t>
  </si>
  <si>
    <t>Approx</t>
  </si>
  <si>
    <t>ANALISI ITEM</t>
  </si>
  <si>
    <t>Studente</t>
  </si>
  <si>
    <t>Base</t>
  </si>
  <si>
    <t>Item 1</t>
  </si>
  <si>
    <t>Item 2</t>
  </si>
  <si>
    <t>Item 3</t>
  </si>
  <si>
    <t>Item 4a</t>
  </si>
  <si>
    <t>Item 4b</t>
  </si>
  <si>
    <t>Item 5</t>
  </si>
  <si>
    <t>Item 6</t>
  </si>
  <si>
    <t>Item 7a</t>
  </si>
  <si>
    <t>Item 7b</t>
  </si>
  <si>
    <t>Item 8</t>
  </si>
  <si>
    <t>Item 9</t>
  </si>
  <si>
    <t>MATRICE DEI RISULTATI ORDINATA PER VOTO CRESCENTE</t>
  </si>
  <si>
    <t>MATRICE DEI RISULTATI</t>
  </si>
  <si>
    <t>DISTRIBUZIONE DEI VOTI</t>
  </si>
  <si>
    <t>Punteggio</t>
  </si>
  <si>
    <t>Frequenza</t>
  </si>
  <si>
    <t>Frequenza cumulata</t>
  </si>
  <si>
    <t>Punteggio approx</t>
  </si>
  <si>
    <t>Voto approx</t>
  </si>
  <si>
    <t>DISTRIBUZIONE CUMULATA</t>
  </si>
  <si>
    <t>DISTRIBUZIONE SEMPLICE dei punteggi approssimati</t>
  </si>
  <si>
    <t>Media</t>
  </si>
  <si>
    <t>Mediana</t>
  </si>
  <si>
    <t>Moda</t>
  </si>
  <si>
    <t>Deviazione standard</t>
  </si>
  <si>
    <t>Punteggio max assegnabile</t>
  </si>
  <si>
    <t>Punteggio max assegnato</t>
  </si>
  <si>
    <t>Punteggio min assegnato</t>
  </si>
  <si>
    <t>ANALISI MONOVARIATA</t>
  </si>
  <si>
    <t>Potere discriminante</t>
  </si>
  <si>
    <t>Indice di selettività</t>
  </si>
  <si>
    <t>Indice di affidabilità</t>
  </si>
  <si>
    <t>Indice di   difficoltà</t>
  </si>
  <si>
    <t>Risposte esatte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</si>
</sst>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left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left"/>
    </xf>
    <xf numFmtId="0" fontId="1" fillId="0" borderId="1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2" fillId="0" borderId="0" xfId="0" applyFont="1"/>
    <xf numFmtId="0" fontId="1" fillId="0" borderId="0" xfId="0" applyFont="1"/>
    <xf numFmtId="0" fontId="2" fillId="0" borderId="1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35" xfId="0" applyNumberFormat="1" applyFont="1" applyBorder="1" applyAlignment="1">
      <alignment horizontal="center"/>
    </xf>
    <xf numFmtId="0" fontId="1" fillId="0" borderId="36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2" fontId="2" fillId="0" borderId="3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1" fillId="0" borderId="22" xfId="0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2" fontId="2" fillId="0" borderId="15" xfId="0" applyNumberFormat="1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2" fontId="2" fillId="0" borderId="23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/>
    </xf>
    <xf numFmtId="0" fontId="1" fillId="0" borderId="4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0" fontId="1" fillId="0" borderId="24" xfId="0" applyNumberFormat="1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lineChart>
        <c:grouping val="standard"/>
        <c:ser>
          <c:idx val="0"/>
          <c:order val="0"/>
          <c:cat>
            <c:strRef>
              <c:f>'Analisi dati'!$B$62:$C$82</c:f>
              <c:strCache>
                <c:ptCount val="21"/>
                <c:pt idx="0">
                  <c:v>5,00</c:v>
                </c:pt>
                <c:pt idx="1">
                  <c:v>5,25</c:v>
                </c:pt>
                <c:pt idx="2">
                  <c:v>5,50</c:v>
                </c:pt>
                <c:pt idx="3">
                  <c:v>5,75</c:v>
                </c:pt>
                <c:pt idx="4">
                  <c:v>6,00</c:v>
                </c:pt>
                <c:pt idx="5">
                  <c:v>6,25</c:v>
                </c:pt>
                <c:pt idx="6">
                  <c:v>6,50</c:v>
                </c:pt>
                <c:pt idx="7">
                  <c:v>6,75</c:v>
                </c:pt>
                <c:pt idx="8">
                  <c:v>7,00</c:v>
                </c:pt>
                <c:pt idx="9">
                  <c:v>7,25</c:v>
                </c:pt>
                <c:pt idx="10">
                  <c:v>7,50</c:v>
                </c:pt>
                <c:pt idx="11">
                  <c:v>7,75</c:v>
                </c:pt>
                <c:pt idx="12">
                  <c:v>8,00</c:v>
                </c:pt>
                <c:pt idx="13">
                  <c:v>8,25</c:v>
                </c:pt>
                <c:pt idx="14">
                  <c:v>8,50</c:v>
                </c:pt>
                <c:pt idx="15">
                  <c:v>8,75</c:v>
                </c:pt>
                <c:pt idx="16">
                  <c:v>9,00</c:v>
                </c:pt>
                <c:pt idx="17">
                  <c:v>9,25</c:v>
                </c:pt>
                <c:pt idx="18">
                  <c:v>9,50</c:v>
                </c:pt>
                <c:pt idx="19">
                  <c:v>9,75</c:v>
                </c:pt>
                <c:pt idx="20">
                  <c:v>10,00</c:v>
                </c:pt>
              </c:strCache>
            </c:strRef>
          </c:cat>
          <c:val>
            <c:numRef>
              <c:f>'Analisi dati'!$H$62:$H$82</c:f>
              <c:numCache>
                <c:formatCode>General</c:formatCode>
                <c:ptCount val="21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13</c:v>
                </c:pt>
                <c:pt idx="7">
                  <c:v>15</c:v>
                </c:pt>
                <c:pt idx="8">
                  <c:v>17</c:v>
                </c:pt>
                <c:pt idx="9">
                  <c:v>18</c:v>
                </c:pt>
                <c:pt idx="10">
                  <c:v>21</c:v>
                </c:pt>
                <c:pt idx="11">
                  <c:v>21</c:v>
                </c:pt>
                <c:pt idx="12">
                  <c:v>21</c:v>
                </c:pt>
                <c:pt idx="13">
                  <c:v>21</c:v>
                </c:pt>
                <c:pt idx="14">
                  <c:v>23</c:v>
                </c:pt>
                <c:pt idx="15">
                  <c:v>24</c:v>
                </c:pt>
                <c:pt idx="16">
                  <c:v>24</c:v>
                </c:pt>
                <c:pt idx="17">
                  <c:v>24</c:v>
                </c:pt>
                <c:pt idx="18">
                  <c:v>24</c:v>
                </c:pt>
                <c:pt idx="19">
                  <c:v>24</c:v>
                </c:pt>
                <c:pt idx="20">
                  <c:v>24</c:v>
                </c:pt>
              </c:numCache>
            </c:numRef>
          </c:val>
        </c:ser>
        <c:marker val="1"/>
        <c:axId val="71080576"/>
        <c:axId val="71094656"/>
      </c:lineChart>
      <c:catAx>
        <c:axId val="71080576"/>
        <c:scaling>
          <c:orientation val="minMax"/>
        </c:scaling>
        <c:axPos val="b"/>
        <c:tickLblPos val="nextTo"/>
        <c:crossAx val="71094656"/>
        <c:crosses val="autoZero"/>
        <c:auto val="1"/>
        <c:lblAlgn val="ctr"/>
        <c:lblOffset val="100"/>
      </c:catAx>
      <c:valAx>
        <c:axId val="71094656"/>
        <c:scaling>
          <c:orientation val="minMax"/>
        </c:scaling>
        <c:axPos val="l"/>
        <c:majorGridlines/>
        <c:numFmt formatCode="General" sourceLinked="1"/>
        <c:tickLblPos val="nextTo"/>
        <c:crossAx val="71080576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view3D>
      <c:rAngAx val="1"/>
    </c:view3D>
    <c:plotArea>
      <c:layout/>
      <c:bar3DChart>
        <c:barDir val="col"/>
        <c:grouping val="clustered"/>
        <c:ser>
          <c:idx val="0"/>
          <c:order val="0"/>
          <c:cat>
            <c:strRef>
              <c:f>'Analisi dati'!$B$86:$C$96</c:f>
              <c:strCache>
                <c:ptCount val="11"/>
                <c:pt idx="0">
                  <c:v>5,00</c:v>
                </c:pt>
                <c:pt idx="1">
                  <c:v>5,50</c:v>
                </c:pt>
                <c:pt idx="2">
                  <c:v>6,00</c:v>
                </c:pt>
                <c:pt idx="3">
                  <c:v>6,50</c:v>
                </c:pt>
                <c:pt idx="4">
                  <c:v>7,00</c:v>
                </c:pt>
                <c:pt idx="5">
                  <c:v>7,50</c:v>
                </c:pt>
                <c:pt idx="6">
                  <c:v>8,00</c:v>
                </c:pt>
                <c:pt idx="7">
                  <c:v>8,50</c:v>
                </c:pt>
                <c:pt idx="8">
                  <c:v>9,00</c:v>
                </c:pt>
                <c:pt idx="9">
                  <c:v>9,50</c:v>
                </c:pt>
                <c:pt idx="10">
                  <c:v>10,00</c:v>
                </c:pt>
              </c:strCache>
            </c:strRef>
          </c:cat>
          <c:val>
            <c:numRef>
              <c:f>'Analisi dati'!$F$86:$F$96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5</c:v>
                </c:pt>
                <c:pt idx="3">
                  <c:v>5</c:v>
                </c:pt>
                <c:pt idx="4">
                  <c:v>4</c:v>
                </c:pt>
                <c:pt idx="5">
                  <c:v>4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hape val="box"/>
        <c:axId val="71445504"/>
        <c:axId val="71463680"/>
        <c:axId val="0"/>
      </c:bar3DChart>
      <c:catAx>
        <c:axId val="71445504"/>
        <c:scaling>
          <c:orientation val="minMax"/>
        </c:scaling>
        <c:axPos val="b"/>
        <c:tickLblPos val="nextTo"/>
        <c:crossAx val="71463680"/>
        <c:crosses val="autoZero"/>
        <c:auto val="1"/>
        <c:lblAlgn val="ctr"/>
        <c:lblOffset val="100"/>
      </c:catAx>
      <c:valAx>
        <c:axId val="71463680"/>
        <c:scaling>
          <c:orientation val="minMax"/>
        </c:scaling>
        <c:axPos val="l"/>
        <c:majorGridlines/>
        <c:numFmt formatCode="General" sourceLinked="1"/>
        <c:tickLblPos val="nextTo"/>
        <c:crossAx val="71445504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57148</xdr:colOff>
      <xdr:row>62</xdr:row>
      <xdr:rowOff>0</xdr:rowOff>
    </xdr:from>
    <xdr:to>
      <xdr:col>18</xdr:col>
      <xdr:colOff>285749</xdr:colOff>
      <xdr:row>78</xdr:row>
      <xdr:rowOff>152400</xdr:rowOff>
    </xdr:to>
    <xdr:graphicFrame macro="">
      <xdr:nvGraphicFramePr>
        <xdr:cNvPr id="12" name="Grafico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9525</xdr:colOff>
      <xdr:row>84</xdr:row>
      <xdr:rowOff>76202</xdr:rowOff>
    </xdr:from>
    <xdr:to>
      <xdr:col>17</xdr:col>
      <xdr:colOff>342900</xdr:colOff>
      <xdr:row>96</xdr:row>
      <xdr:rowOff>142876</xdr:rowOff>
    </xdr:to>
    <xdr:graphicFrame macro="">
      <xdr:nvGraphicFramePr>
        <xdr:cNvPr id="13" name="Grafico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6"/>
  <sheetViews>
    <sheetView workbookViewId="0">
      <selection activeCell="B20" sqref="B20"/>
    </sheetView>
  </sheetViews>
  <sheetFormatPr defaultRowHeight="12.75"/>
  <cols>
    <col min="1" max="1" width="15" style="3" customWidth="1"/>
    <col min="2" max="2" width="9.42578125" style="3" customWidth="1"/>
    <col min="3" max="3" width="14.42578125" style="3" customWidth="1"/>
    <col min="4" max="4" width="9.85546875" style="3" customWidth="1"/>
    <col min="5" max="5" width="45" style="3" customWidth="1"/>
    <col min="6" max="16384" width="9.140625" style="3"/>
  </cols>
  <sheetData>
    <row r="1" spans="2:5" ht="26.25" thickBot="1">
      <c r="B1" s="1" t="s">
        <v>0</v>
      </c>
      <c r="C1" s="12" t="s">
        <v>12</v>
      </c>
      <c r="D1" s="12" t="s">
        <v>11</v>
      </c>
    </row>
    <row r="2" spans="2:5" ht="13.5" customHeight="1" thickBot="1">
      <c r="B2" s="4"/>
      <c r="C2" s="4"/>
      <c r="D2" s="2">
        <v>2</v>
      </c>
      <c r="E2" s="5" t="s">
        <v>5</v>
      </c>
    </row>
    <row r="3" spans="2:5" ht="13.5" customHeight="1">
      <c r="B3" s="6">
        <v>1</v>
      </c>
      <c r="C3" s="6" t="s">
        <v>6</v>
      </c>
      <c r="D3" s="7">
        <v>0.75</v>
      </c>
    </row>
    <row r="4" spans="2:5" ht="13.5" customHeight="1">
      <c r="B4" s="6">
        <v>2</v>
      </c>
      <c r="C4" s="6" t="s">
        <v>6</v>
      </c>
      <c r="D4" s="6">
        <v>1</v>
      </c>
    </row>
    <row r="5" spans="2:5" ht="13.5" customHeight="1">
      <c r="B5" s="6">
        <v>3</v>
      </c>
      <c r="C5" s="6" t="s">
        <v>6</v>
      </c>
      <c r="D5" s="6">
        <v>0.75</v>
      </c>
    </row>
    <row r="6" spans="2:5" ht="13.5" customHeight="1">
      <c r="B6" s="6" t="s">
        <v>1</v>
      </c>
      <c r="C6" s="6" t="s">
        <v>6</v>
      </c>
      <c r="D6" s="6">
        <v>0.5</v>
      </c>
    </row>
    <row r="7" spans="2:5" ht="13.5" customHeight="1">
      <c r="B7" s="6" t="s">
        <v>2</v>
      </c>
      <c r="C7" s="6" t="s">
        <v>6</v>
      </c>
      <c r="D7" s="6">
        <v>0.5</v>
      </c>
    </row>
    <row r="8" spans="2:5" ht="13.5" customHeight="1" thickBot="1">
      <c r="B8" s="6">
        <v>5</v>
      </c>
      <c r="C8" s="6" t="s">
        <v>6</v>
      </c>
      <c r="D8" s="8">
        <v>0.75</v>
      </c>
    </row>
    <row r="9" spans="2:5" ht="13.5" customHeight="1" thickBot="1">
      <c r="B9" s="9"/>
      <c r="D9" s="2">
        <f>SUM(D2:D8)</f>
        <v>6.25</v>
      </c>
      <c r="E9" s="5" t="s">
        <v>8</v>
      </c>
    </row>
    <row r="10" spans="2:5" ht="13.5" customHeight="1">
      <c r="B10" s="6">
        <v>6</v>
      </c>
      <c r="C10" s="6" t="s">
        <v>7</v>
      </c>
      <c r="D10" s="7">
        <v>0.75</v>
      </c>
    </row>
    <row r="11" spans="2:5" ht="13.5" customHeight="1">
      <c r="B11" s="6" t="s">
        <v>3</v>
      </c>
      <c r="C11" s="6" t="s">
        <v>7</v>
      </c>
      <c r="D11" s="6">
        <v>1</v>
      </c>
    </row>
    <row r="12" spans="2:5" ht="13.5" customHeight="1">
      <c r="B12" s="6" t="s">
        <v>4</v>
      </c>
      <c r="C12" s="6" t="s">
        <v>7</v>
      </c>
      <c r="D12" s="6">
        <v>0.5</v>
      </c>
    </row>
    <row r="13" spans="2:5" ht="13.5" customHeight="1" thickBot="1">
      <c r="B13" s="6">
        <v>8</v>
      </c>
      <c r="C13" s="6" t="s">
        <v>7</v>
      </c>
      <c r="D13" s="8">
        <v>0.5</v>
      </c>
    </row>
    <row r="14" spans="2:5" ht="13.5" customHeight="1" thickBot="1">
      <c r="B14" s="10"/>
      <c r="C14" s="10"/>
      <c r="D14" s="2">
        <f>SUM(D9:D13)</f>
        <v>9</v>
      </c>
      <c r="E14" s="5" t="s">
        <v>10</v>
      </c>
    </row>
    <row r="15" spans="2:5" ht="13.5" customHeight="1">
      <c r="B15" s="6">
        <v>9</v>
      </c>
      <c r="C15" s="6" t="s">
        <v>7</v>
      </c>
      <c r="D15" s="7">
        <v>1</v>
      </c>
    </row>
    <row r="16" spans="2:5" ht="13.5" customHeight="1" thickBot="1">
      <c r="D16" s="11">
        <f>SUM(D14:D15)</f>
        <v>10</v>
      </c>
      <c r="E16" s="5" t="s">
        <v>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D46"/>
  <sheetViews>
    <sheetView workbookViewId="0">
      <selection activeCell="D28" sqref="D28"/>
    </sheetView>
  </sheetViews>
  <sheetFormatPr defaultRowHeight="12.75"/>
  <cols>
    <col min="1" max="2" width="9.140625" style="13"/>
    <col min="3" max="3" width="13.140625" style="13" customWidth="1"/>
    <col min="4" max="4" width="58.85546875" style="14" customWidth="1"/>
    <col min="5" max="16384" width="9.140625" style="13"/>
  </cols>
  <sheetData>
    <row r="2" spans="2:4" ht="13.5" thickBot="1"/>
    <row r="3" spans="2:4" ht="26.25" thickBot="1">
      <c r="B3" s="15" t="s">
        <v>0</v>
      </c>
      <c r="C3" s="16" t="s">
        <v>13</v>
      </c>
      <c r="D3" s="17" t="s">
        <v>14</v>
      </c>
    </row>
    <row r="4" spans="2:4">
      <c r="B4" s="53">
        <v>1</v>
      </c>
      <c r="C4" s="19">
        <v>0</v>
      </c>
      <c r="D4" s="20" t="s">
        <v>17</v>
      </c>
    </row>
    <row r="5" spans="2:4">
      <c r="B5" s="54"/>
      <c r="C5" s="22">
        <v>0.25</v>
      </c>
      <c r="D5" s="23" t="s">
        <v>18</v>
      </c>
    </row>
    <row r="6" spans="2:4">
      <c r="B6" s="54"/>
      <c r="C6" s="22">
        <v>0.5</v>
      </c>
      <c r="D6" s="23" t="s">
        <v>19</v>
      </c>
    </row>
    <row r="7" spans="2:4" ht="13.5" thickBot="1">
      <c r="B7" s="55"/>
      <c r="C7" s="25">
        <v>0.75</v>
      </c>
      <c r="D7" s="26" t="s">
        <v>20</v>
      </c>
    </row>
    <row r="8" spans="2:4">
      <c r="B8" s="53">
        <v>2</v>
      </c>
      <c r="C8" s="19">
        <v>0</v>
      </c>
      <c r="D8" s="20" t="s">
        <v>22</v>
      </c>
    </row>
    <row r="9" spans="2:4">
      <c r="B9" s="54"/>
      <c r="C9" s="22">
        <v>0.25</v>
      </c>
      <c r="D9" s="23" t="s">
        <v>21</v>
      </c>
    </row>
    <row r="10" spans="2:4">
      <c r="B10" s="54"/>
      <c r="C10" s="22">
        <v>0.5</v>
      </c>
      <c r="D10" s="23" t="s">
        <v>15</v>
      </c>
    </row>
    <row r="11" spans="2:4" ht="13.5" thickBot="1">
      <c r="B11" s="55"/>
      <c r="C11" s="25">
        <v>0.75</v>
      </c>
      <c r="D11" s="26" t="s">
        <v>51</v>
      </c>
    </row>
    <row r="12" spans="2:4">
      <c r="B12" s="53">
        <v>3</v>
      </c>
      <c r="C12" s="19">
        <v>0</v>
      </c>
      <c r="D12" s="20" t="s">
        <v>23</v>
      </c>
    </row>
    <row r="13" spans="2:4">
      <c r="B13" s="54"/>
      <c r="C13" s="22">
        <v>0.25</v>
      </c>
      <c r="D13" s="23" t="s">
        <v>24</v>
      </c>
    </row>
    <row r="14" spans="2:4">
      <c r="B14" s="54"/>
      <c r="C14" s="22">
        <v>0.5</v>
      </c>
      <c r="D14" s="23" t="s">
        <v>53</v>
      </c>
    </row>
    <row r="15" spans="2:4" ht="13.5" thickBot="1">
      <c r="B15" s="55"/>
      <c r="C15" s="25">
        <v>0.75</v>
      </c>
      <c r="D15" s="26" t="s">
        <v>54</v>
      </c>
    </row>
    <row r="16" spans="2:4">
      <c r="B16" s="53" t="s">
        <v>1</v>
      </c>
      <c r="C16" s="19">
        <v>0</v>
      </c>
      <c r="D16" s="20" t="s">
        <v>25</v>
      </c>
    </row>
    <row r="17" spans="2:4">
      <c r="B17" s="54"/>
      <c r="C17" s="22">
        <v>0.25</v>
      </c>
      <c r="D17" s="23" t="s">
        <v>16</v>
      </c>
    </row>
    <row r="18" spans="2:4" ht="13.5" thickBot="1">
      <c r="B18" s="55"/>
      <c r="C18" s="25">
        <v>0.5</v>
      </c>
      <c r="D18" s="26" t="s">
        <v>26</v>
      </c>
    </row>
    <row r="19" spans="2:4">
      <c r="B19" s="53" t="s">
        <v>2</v>
      </c>
      <c r="C19" s="19">
        <v>0</v>
      </c>
      <c r="D19" s="20" t="s">
        <v>29</v>
      </c>
    </row>
    <row r="20" spans="2:4">
      <c r="B20" s="54"/>
      <c r="C20" s="22">
        <v>0.25</v>
      </c>
      <c r="D20" s="23" t="s">
        <v>28</v>
      </c>
    </row>
    <row r="21" spans="2:4">
      <c r="B21" s="54"/>
      <c r="C21" s="22">
        <v>0.5</v>
      </c>
      <c r="D21" s="23" t="s">
        <v>27</v>
      </c>
    </row>
    <row r="22" spans="2:4" ht="13.5" thickBot="1">
      <c r="B22" s="55"/>
      <c r="C22" s="25">
        <v>0.75</v>
      </c>
      <c r="D22" s="26" t="s">
        <v>52</v>
      </c>
    </row>
    <row r="23" spans="2:4">
      <c r="B23" s="53">
        <v>5</v>
      </c>
      <c r="C23" s="19">
        <v>0</v>
      </c>
      <c r="D23" s="20" t="s">
        <v>30</v>
      </c>
    </row>
    <row r="24" spans="2:4">
      <c r="B24" s="54"/>
      <c r="C24" s="22">
        <v>0.25</v>
      </c>
      <c r="D24" s="23" t="s">
        <v>31</v>
      </c>
    </row>
    <row r="25" spans="2:4">
      <c r="B25" s="54"/>
      <c r="C25" s="22">
        <v>0.5</v>
      </c>
      <c r="D25" s="23" t="s">
        <v>32</v>
      </c>
    </row>
    <row r="26" spans="2:4" ht="13.5" thickBot="1">
      <c r="B26" s="55"/>
      <c r="C26" s="25">
        <v>0.75</v>
      </c>
      <c r="D26" s="26" t="s">
        <v>33</v>
      </c>
    </row>
    <row r="27" spans="2:4">
      <c r="B27" s="53">
        <v>6</v>
      </c>
      <c r="C27" s="19">
        <v>0</v>
      </c>
      <c r="D27" s="20" t="s">
        <v>35</v>
      </c>
    </row>
    <row r="28" spans="2:4">
      <c r="B28" s="54"/>
      <c r="C28" s="22">
        <v>0.25</v>
      </c>
      <c r="D28" s="23" t="s">
        <v>34</v>
      </c>
    </row>
    <row r="29" spans="2:4">
      <c r="B29" s="54"/>
      <c r="C29" s="22">
        <v>0.5</v>
      </c>
      <c r="D29" s="23" t="s">
        <v>56</v>
      </c>
    </row>
    <row r="30" spans="2:4" ht="13.5" thickBot="1">
      <c r="B30" s="55"/>
      <c r="C30" s="25">
        <v>0.75</v>
      </c>
      <c r="D30" s="26" t="s">
        <v>55</v>
      </c>
    </row>
    <row r="31" spans="2:4">
      <c r="B31" s="53" t="s">
        <v>3</v>
      </c>
      <c r="C31" s="19">
        <v>0</v>
      </c>
      <c r="D31" s="20" t="s">
        <v>29</v>
      </c>
    </row>
    <row r="32" spans="2:4">
      <c r="B32" s="54"/>
      <c r="C32" s="22">
        <v>0.25</v>
      </c>
      <c r="D32" s="23" t="s">
        <v>39</v>
      </c>
    </row>
    <row r="33" spans="2:4">
      <c r="B33" s="54"/>
      <c r="C33" s="22">
        <v>0.5</v>
      </c>
      <c r="D33" s="23" t="s">
        <v>38</v>
      </c>
    </row>
    <row r="34" spans="2:4">
      <c r="B34" s="54"/>
      <c r="C34" s="22">
        <v>0.75</v>
      </c>
      <c r="D34" s="23" t="s">
        <v>37</v>
      </c>
    </row>
    <row r="35" spans="2:4" ht="13.5" thickBot="1">
      <c r="B35" s="55"/>
      <c r="C35" s="25">
        <v>1</v>
      </c>
      <c r="D35" s="26" t="s">
        <v>36</v>
      </c>
    </row>
    <row r="36" spans="2:4">
      <c r="B36" s="53" t="s">
        <v>4</v>
      </c>
      <c r="C36" s="19">
        <v>0</v>
      </c>
      <c r="D36" s="20" t="s">
        <v>42</v>
      </c>
    </row>
    <row r="37" spans="2:4">
      <c r="B37" s="54"/>
      <c r="C37" s="22">
        <v>0.25</v>
      </c>
      <c r="D37" s="23" t="s">
        <v>41</v>
      </c>
    </row>
    <row r="38" spans="2:4" ht="13.5" thickBot="1">
      <c r="B38" s="55"/>
      <c r="C38" s="25">
        <v>0.5</v>
      </c>
      <c r="D38" s="26" t="s">
        <v>40</v>
      </c>
    </row>
    <row r="39" spans="2:4">
      <c r="B39" s="53">
        <v>8</v>
      </c>
      <c r="C39" s="19">
        <v>0</v>
      </c>
      <c r="D39" s="20" t="s">
        <v>43</v>
      </c>
    </row>
    <row r="40" spans="2:4">
      <c r="B40" s="54"/>
      <c r="C40" s="22">
        <v>0.25</v>
      </c>
      <c r="D40" s="23" t="s">
        <v>44</v>
      </c>
    </row>
    <row r="41" spans="2:4" ht="13.5" thickBot="1">
      <c r="B41" s="55"/>
      <c r="C41" s="25">
        <v>0.5</v>
      </c>
      <c r="D41" s="26" t="s">
        <v>45</v>
      </c>
    </row>
    <row r="42" spans="2:4">
      <c r="B42" s="53">
        <v>9</v>
      </c>
      <c r="C42" s="19">
        <v>0</v>
      </c>
      <c r="D42" s="20" t="s">
        <v>49</v>
      </c>
    </row>
    <row r="43" spans="2:4">
      <c r="B43" s="54"/>
      <c r="C43" s="22">
        <v>0.25</v>
      </c>
      <c r="D43" s="23" t="s">
        <v>46</v>
      </c>
    </row>
    <row r="44" spans="2:4">
      <c r="B44" s="54"/>
      <c r="C44" s="22">
        <v>0.5</v>
      </c>
      <c r="D44" s="23" t="s">
        <v>47</v>
      </c>
    </row>
    <row r="45" spans="2:4">
      <c r="B45" s="54"/>
      <c r="C45" s="22">
        <v>0.75</v>
      </c>
      <c r="D45" s="23" t="s">
        <v>48</v>
      </c>
    </row>
    <row r="46" spans="2:4" ht="13.5" thickBot="1">
      <c r="B46" s="55"/>
      <c r="C46" s="25">
        <v>1</v>
      </c>
      <c r="D46" s="26" t="s">
        <v>50</v>
      </c>
    </row>
  </sheetData>
  <mergeCells count="11">
    <mergeCell ref="B42:B46"/>
    <mergeCell ref="B4:B7"/>
    <mergeCell ref="B8:B11"/>
    <mergeCell ref="B12:B15"/>
    <mergeCell ref="B16:B18"/>
    <mergeCell ref="B19:B22"/>
    <mergeCell ref="B23:B26"/>
    <mergeCell ref="B27:B30"/>
    <mergeCell ref="B31:B35"/>
    <mergeCell ref="B36:B38"/>
    <mergeCell ref="B39:B4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R119"/>
  <sheetViews>
    <sheetView tabSelected="1" workbookViewId="0">
      <selection activeCell="D2" sqref="D2"/>
    </sheetView>
  </sheetViews>
  <sheetFormatPr defaultRowHeight="15"/>
  <cols>
    <col min="1" max="1" width="9.7109375" customWidth="1"/>
    <col min="2" max="13" width="5.28515625" customWidth="1"/>
    <col min="14" max="16" width="6.5703125" customWidth="1"/>
  </cols>
  <sheetData>
    <row r="2" spans="1:16">
      <c r="A2" s="49" t="s">
        <v>99</v>
      </c>
    </row>
    <row r="3" spans="1:16" ht="15.75" thickBot="1"/>
    <row r="4" spans="1:16" ht="26.25" thickBot="1">
      <c r="A4" s="27" t="s">
        <v>85</v>
      </c>
      <c r="B4" s="27" t="s">
        <v>86</v>
      </c>
      <c r="C4" s="48" t="s">
        <v>87</v>
      </c>
      <c r="D4" s="48" t="s">
        <v>88</v>
      </c>
      <c r="E4" s="48" t="s">
        <v>89</v>
      </c>
      <c r="F4" s="48" t="s">
        <v>90</v>
      </c>
      <c r="G4" s="48" t="s">
        <v>91</v>
      </c>
      <c r="H4" s="48" t="s">
        <v>92</v>
      </c>
      <c r="I4" s="48" t="s">
        <v>93</v>
      </c>
      <c r="J4" s="48" t="s">
        <v>94</v>
      </c>
      <c r="K4" s="48" t="s">
        <v>95</v>
      </c>
      <c r="L4" s="48" t="s">
        <v>96</v>
      </c>
      <c r="M4" s="48" t="s">
        <v>97</v>
      </c>
      <c r="N4" s="36" t="s">
        <v>57</v>
      </c>
      <c r="O4" s="41" t="s">
        <v>82</v>
      </c>
      <c r="P4" s="70" t="s">
        <v>83</v>
      </c>
    </row>
    <row r="5" spans="1:16">
      <c r="A5" s="27" t="s">
        <v>58</v>
      </c>
      <c r="B5" s="18">
        <v>2</v>
      </c>
      <c r="C5" s="44">
        <v>0.75</v>
      </c>
      <c r="D5" s="44">
        <v>0.25</v>
      </c>
      <c r="E5" s="44">
        <v>0.25</v>
      </c>
      <c r="F5" s="44">
        <v>0.5</v>
      </c>
      <c r="G5" s="44">
        <v>0.75</v>
      </c>
      <c r="H5" s="44">
        <v>0.75</v>
      </c>
      <c r="I5" s="44">
        <v>0.5</v>
      </c>
      <c r="J5" s="44">
        <v>0</v>
      </c>
      <c r="K5" s="44">
        <v>0.5</v>
      </c>
      <c r="L5" s="44">
        <v>0</v>
      </c>
      <c r="M5" s="45">
        <v>0</v>
      </c>
      <c r="N5" s="36">
        <f t="shared" ref="N5:N20" si="0">SUM(B5:M5)</f>
        <v>6.25</v>
      </c>
      <c r="O5" s="27" t="str">
        <f>IF(N5-INT(N5)=0,INT(N5),IF(N5-INT(N5)=0.25,INT(N5)&amp;" +",IF(N5-INT(N5)=0.5,INT(N5)&amp;" ½",INT(N5)+1 &amp;" –")))</f>
        <v>6 +</v>
      </c>
      <c r="P5" s="27">
        <f t="shared" ref="P5:P21" si="1">IF(N5-INT(N5)=0.75,INT(N5)+1,IF(N5-INT(N5)=0.25, INT(N5)+0.5,N5))</f>
        <v>6.5</v>
      </c>
    </row>
    <row r="6" spans="1:16">
      <c r="A6" s="34" t="s">
        <v>59</v>
      </c>
      <c r="B6" s="46">
        <v>2</v>
      </c>
      <c r="C6" s="7">
        <v>0.5</v>
      </c>
      <c r="D6" s="7">
        <v>0.75</v>
      </c>
      <c r="E6" s="7">
        <v>0.75</v>
      </c>
      <c r="F6" s="7">
        <v>0.25</v>
      </c>
      <c r="G6" s="7">
        <v>0.75</v>
      </c>
      <c r="H6" s="7">
        <v>0.75</v>
      </c>
      <c r="I6" s="7">
        <v>0.75</v>
      </c>
      <c r="J6" s="7">
        <v>0.75</v>
      </c>
      <c r="K6" s="7">
        <v>0.5</v>
      </c>
      <c r="L6" s="7">
        <v>0</v>
      </c>
      <c r="M6" s="31">
        <v>0.75</v>
      </c>
      <c r="N6" s="39">
        <f t="shared" si="0"/>
        <v>8.5</v>
      </c>
      <c r="O6" s="35" t="str">
        <f t="shared" ref="O6:O27" si="2">IF(N6-INT(N6)=0,INT(N6),IF(N6-INT(N6)=0.25,INT(N6)&amp;" +",IF(N6-INT(N6)=0.5,INT(N6)&amp;" ½",INT(N6)+1 &amp;" –")))</f>
        <v>8 ½</v>
      </c>
      <c r="P6" s="35">
        <f t="shared" si="1"/>
        <v>8.5</v>
      </c>
    </row>
    <row r="7" spans="1:16">
      <c r="A7" s="34" t="s">
        <v>60</v>
      </c>
      <c r="B7" s="46">
        <v>2</v>
      </c>
      <c r="C7" s="7">
        <v>0.75</v>
      </c>
      <c r="D7" s="7">
        <v>0.5</v>
      </c>
      <c r="E7" s="7">
        <v>0.5</v>
      </c>
      <c r="F7" s="7">
        <v>0.25</v>
      </c>
      <c r="G7" s="7">
        <v>0.25</v>
      </c>
      <c r="H7" s="7">
        <v>0.5</v>
      </c>
      <c r="I7" s="7">
        <v>0.75</v>
      </c>
      <c r="J7" s="7">
        <v>0.75</v>
      </c>
      <c r="K7" s="7">
        <v>0.5</v>
      </c>
      <c r="L7" s="7">
        <v>0</v>
      </c>
      <c r="M7" s="31">
        <v>0.75</v>
      </c>
      <c r="N7" s="39">
        <f t="shared" si="0"/>
        <v>7.5</v>
      </c>
      <c r="O7" s="35" t="str">
        <f t="shared" si="2"/>
        <v>7 ½</v>
      </c>
      <c r="P7" s="35">
        <f t="shared" si="1"/>
        <v>7.5</v>
      </c>
    </row>
    <row r="8" spans="1:16">
      <c r="A8" s="34" t="s">
        <v>61</v>
      </c>
      <c r="B8" s="21">
        <v>2</v>
      </c>
      <c r="C8" s="7">
        <v>0.75</v>
      </c>
      <c r="D8" s="7">
        <v>0.5</v>
      </c>
      <c r="E8" s="7">
        <v>0.5</v>
      </c>
      <c r="F8" s="7">
        <v>0.25</v>
      </c>
      <c r="G8" s="7">
        <v>0.5</v>
      </c>
      <c r="H8" s="7">
        <v>0.5</v>
      </c>
      <c r="I8" s="7">
        <v>0.5</v>
      </c>
      <c r="J8" s="7">
        <v>0</v>
      </c>
      <c r="K8" s="7">
        <v>0</v>
      </c>
      <c r="L8" s="7">
        <v>0</v>
      </c>
      <c r="M8" s="31">
        <v>0</v>
      </c>
      <c r="N8" s="39">
        <f t="shared" si="0"/>
        <v>5.5</v>
      </c>
      <c r="O8" s="35" t="str">
        <f t="shared" si="2"/>
        <v>5 ½</v>
      </c>
      <c r="P8" s="35">
        <f t="shared" si="1"/>
        <v>5.5</v>
      </c>
    </row>
    <row r="9" spans="1:16">
      <c r="A9" s="34" t="s">
        <v>62</v>
      </c>
      <c r="B9" s="21">
        <v>2</v>
      </c>
      <c r="C9" s="6">
        <v>0.75</v>
      </c>
      <c r="D9" s="6">
        <v>0.75</v>
      </c>
      <c r="E9" s="6">
        <v>0.75</v>
      </c>
      <c r="F9" s="6">
        <v>0.25</v>
      </c>
      <c r="G9" s="6">
        <v>0.5</v>
      </c>
      <c r="H9" s="7">
        <v>0.5</v>
      </c>
      <c r="I9" s="7">
        <v>0.75</v>
      </c>
      <c r="J9" s="7">
        <v>0.75</v>
      </c>
      <c r="K9" s="7">
        <v>0.5</v>
      </c>
      <c r="L9" s="7">
        <v>0</v>
      </c>
      <c r="M9" s="31">
        <v>1</v>
      </c>
      <c r="N9" s="39">
        <f t="shared" si="0"/>
        <v>8.5</v>
      </c>
      <c r="O9" s="35" t="str">
        <f t="shared" si="2"/>
        <v>8 ½</v>
      </c>
      <c r="P9" s="35">
        <f t="shared" si="1"/>
        <v>8.5</v>
      </c>
    </row>
    <row r="10" spans="1:16">
      <c r="A10" s="34" t="s">
        <v>63</v>
      </c>
      <c r="B10" s="21">
        <v>2</v>
      </c>
      <c r="C10" s="6">
        <v>0.75</v>
      </c>
      <c r="D10" s="6">
        <v>0.75</v>
      </c>
      <c r="E10" s="6">
        <v>0.5</v>
      </c>
      <c r="F10" s="6">
        <v>0.5</v>
      </c>
      <c r="G10" s="6">
        <v>0.25</v>
      </c>
      <c r="H10" s="6">
        <v>0.75</v>
      </c>
      <c r="I10" s="6">
        <v>0.5</v>
      </c>
      <c r="J10" s="6">
        <v>0.75</v>
      </c>
      <c r="K10" s="6">
        <v>0.5</v>
      </c>
      <c r="L10" s="6">
        <v>0</v>
      </c>
      <c r="M10" s="31">
        <v>0</v>
      </c>
      <c r="N10" s="39">
        <f t="shared" si="0"/>
        <v>7.25</v>
      </c>
      <c r="O10" s="35" t="str">
        <f t="shared" si="2"/>
        <v>7 +</v>
      </c>
      <c r="P10" s="35">
        <f t="shared" si="1"/>
        <v>7.5</v>
      </c>
    </row>
    <row r="11" spans="1:16">
      <c r="A11" s="34" t="s">
        <v>64</v>
      </c>
      <c r="B11" s="21">
        <v>2</v>
      </c>
      <c r="C11" s="6">
        <v>0.75</v>
      </c>
      <c r="D11" s="6">
        <v>0.5</v>
      </c>
      <c r="E11" s="6">
        <v>0.5</v>
      </c>
      <c r="F11" s="6">
        <v>0.25</v>
      </c>
      <c r="G11" s="6">
        <v>0.25</v>
      </c>
      <c r="H11" s="6">
        <v>0.75</v>
      </c>
      <c r="I11" s="6">
        <v>0.75</v>
      </c>
      <c r="J11" s="6">
        <v>0.75</v>
      </c>
      <c r="K11" s="6">
        <v>0.5</v>
      </c>
      <c r="L11" s="6">
        <v>0</v>
      </c>
      <c r="M11" s="32">
        <v>0</v>
      </c>
      <c r="N11" s="39">
        <f t="shared" si="0"/>
        <v>7</v>
      </c>
      <c r="O11" s="35">
        <f t="shared" si="2"/>
        <v>7</v>
      </c>
      <c r="P11" s="35">
        <f t="shared" si="1"/>
        <v>7</v>
      </c>
    </row>
    <row r="12" spans="1:16">
      <c r="A12" s="34" t="s">
        <v>65</v>
      </c>
      <c r="B12" s="21">
        <v>2</v>
      </c>
      <c r="C12" s="6">
        <v>0.75</v>
      </c>
      <c r="D12" s="6">
        <v>0.5</v>
      </c>
      <c r="E12" s="6">
        <v>0.5</v>
      </c>
      <c r="F12" s="6">
        <v>0.25</v>
      </c>
      <c r="G12" s="6">
        <v>0.25</v>
      </c>
      <c r="H12" s="6">
        <v>0.5</v>
      </c>
      <c r="I12" s="6">
        <v>0.25</v>
      </c>
      <c r="J12" s="6">
        <v>0.75</v>
      </c>
      <c r="K12" s="6">
        <v>0</v>
      </c>
      <c r="L12" s="6">
        <v>0</v>
      </c>
      <c r="M12" s="32">
        <v>0</v>
      </c>
      <c r="N12" s="39">
        <f t="shared" si="0"/>
        <v>5.75</v>
      </c>
      <c r="O12" s="35" t="str">
        <f t="shared" si="2"/>
        <v>6 –</v>
      </c>
      <c r="P12" s="35">
        <f t="shared" si="1"/>
        <v>6</v>
      </c>
    </row>
    <row r="13" spans="1:16">
      <c r="A13" s="34" t="s">
        <v>66</v>
      </c>
      <c r="B13" s="46">
        <v>2</v>
      </c>
      <c r="C13" s="7">
        <v>0.5</v>
      </c>
      <c r="D13" s="7">
        <v>0.75</v>
      </c>
      <c r="E13" s="7">
        <v>0.5</v>
      </c>
      <c r="F13" s="7">
        <v>0.25</v>
      </c>
      <c r="G13" s="7">
        <v>0.75</v>
      </c>
      <c r="H13" s="7">
        <v>0.75</v>
      </c>
      <c r="I13" s="7">
        <v>0.5</v>
      </c>
      <c r="J13" s="7">
        <v>0</v>
      </c>
      <c r="K13" s="7">
        <v>0.5</v>
      </c>
      <c r="L13" s="7">
        <v>0</v>
      </c>
      <c r="M13" s="31">
        <v>0</v>
      </c>
      <c r="N13" s="38">
        <f t="shared" si="0"/>
        <v>6.5</v>
      </c>
      <c r="O13" s="35" t="str">
        <f>IF(N13-INT(N13)=0,INT(N13),IF(N13-INT(N13)=0.25,INT(N13)&amp;" +",IF(N13-INT(N13)=0.5,INT(N13)&amp;" ½",INT(N13)+1 &amp;" –")))</f>
        <v>6 ½</v>
      </c>
      <c r="P13" s="35">
        <f t="shared" si="1"/>
        <v>6.5</v>
      </c>
    </row>
    <row r="14" spans="1:16">
      <c r="A14" s="34" t="s">
        <v>67</v>
      </c>
      <c r="B14" s="21">
        <v>2</v>
      </c>
      <c r="C14" s="7">
        <v>0.75</v>
      </c>
      <c r="D14" s="7">
        <v>0.75</v>
      </c>
      <c r="E14" s="7">
        <v>0.5</v>
      </c>
      <c r="F14" s="7">
        <v>0.25</v>
      </c>
      <c r="G14" s="7">
        <v>0.75</v>
      </c>
      <c r="H14" s="7">
        <v>0.5</v>
      </c>
      <c r="I14" s="7">
        <v>0.5</v>
      </c>
      <c r="J14" s="7">
        <v>0.5</v>
      </c>
      <c r="K14" s="7">
        <v>0.25</v>
      </c>
      <c r="L14" s="7">
        <v>0</v>
      </c>
      <c r="M14" s="31">
        <v>0</v>
      </c>
      <c r="N14" s="39">
        <f t="shared" si="0"/>
        <v>6.75</v>
      </c>
      <c r="O14" s="35" t="str">
        <f t="shared" si="2"/>
        <v>7 –</v>
      </c>
      <c r="P14" s="35">
        <f t="shared" si="1"/>
        <v>7</v>
      </c>
    </row>
    <row r="15" spans="1:16">
      <c r="A15" s="34" t="s">
        <v>68</v>
      </c>
      <c r="B15" s="21">
        <v>2</v>
      </c>
      <c r="C15" s="6">
        <v>0.75</v>
      </c>
      <c r="D15" s="6">
        <v>0.25</v>
      </c>
      <c r="E15" s="6">
        <v>0.75</v>
      </c>
      <c r="F15" s="6">
        <v>0.25</v>
      </c>
      <c r="G15" s="6">
        <v>0.25</v>
      </c>
      <c r="H15" s="6">
        <v>0.5</v>
      </c>
      <c r="I15" s="6">
        <v>0.5</v>
      </c>
      <c r="J15" s="6">
        <v>0.5</v>
      </c>
      <c r="K15" s="6">
        <v>0</v>
      </c>
      <c r="L15" s="6">
        <v>0</v>
      </c>
      <c r="M15" s="32">
        <v>0</v>
      </c>
      <c r="N15" s="39">
        <f t="shared" si="0"/>
        <v>5.75</v>
      </c>
      <c r="O15" s="35" t="str">
        <f t="shared" si="2"/>
        <v>6 –</v>
      </c>
      <c r="P15" s="35">
        <f t="shared" si="1"/>
        <v>6</v>
      </c>
    </row>
    <row r="16" spans="1:16">
      <c r="A16" s="34" t="s">
        <v>69</v>
      </c>
      <c r="B16" s="21">
        <v>2</v>
      </c>
      <c r="C16" s="6">
        <v>0.5</v>
      </c>
      <c r="D16" s="6">
        <v>0.5</v>
      </c>
      <c r="E16" s="6">
        <v>0.25</v>
      </c>
      <c r="F16" s="6">
        <v>0</v>
      </c>
      <c r="G16" s="6">
        <v>0.25</v>
      </c>
      <c r="H16" s="6">
        <v>0.5</v>
      </c>
      <c r="I16" s="6">
        <v>0.5</v>
      </c>
      <c r="J16" s="6">
        <v>0.5</v>
      </c>
      <c r="K16" s="6">
        <v>0</v>
      </c>
      <c r="L16" s="6">
        <v>0</v>
      </c>
      <c r="M16" s="32">
        <v>0</v>
      </c>
      <c r="N16" s="39">
        <f t="shared" si="0"/>
        <v>5</v>
      </c>
      <c r="O16" s="35">
        <f t="shared" si="2"/>
        <v>5</v>
      </c>
      <c r="P16" s="35">
        <f t="shared" si="1"/>
        <v>5</v>
      </c>
    </row>
    <row r="17" spans="1:16">
      <c r="A17" s="34" t="s">
        <v>70</v>
      </c>
      <c r="B17" s="47">
        <v>2</v>
      </c>
      <c r="C17" s="8">
        <v>0.75</v>
      </c>
      <c r="D17" s="8">
        <v>0.5</v>
      </c>
      <c r="E17" s="8">
        <v>0.5</v>
      </c>
      <c r="F17" s="8">
        <v>0.25</v>
      </c>
      <c r="G17" s="8">
        <v>0.75</v>
      </c>
      <c r="H17" s="8">
        <v>0.75</v>
      </c>
      <c r="I17" s="8">
        <v>0.75</v>
      </c>
      <c r="J17" s="8">
        <v>0.75</v>
      </c>
      <c r="K17" s="8">
        <v>0.5</v>
      </c>
      <c r="L17" s="8">
        <v>0</v>
      </c>
      <c r="M17" s="33">
        <v>0</v>
      </c>
      <c r="N17" s="40">
        <f>SUM(B17:M17)</f>
        <v>7.5</v>
      </c>
      <c r="O17" s="35" t="str">
        <f t="shared" si="2"/>
        <v>7 ½</v>
      </c>
      <c r="P17" s="35">
        <f t="shared" si="1"/>
        <v>7.5</v>
      </c>
    </row>
    <row r="18" spans="1:16">
      <c r="A18" s="34" t="s">
        <v>71</v>
      </c>
      <c r="B18" s="21">
        <v>2</v>
      </c>
      <c r="C18" s="6">
        <v>0.75</v>
      </c>
      <c r="D18" s="6">
        <v>0.5</v>
      </c>
      <c r="E18" s="6">
        <v>0.25</v>
      </c>
      <c r="F18" s="6">
        <v>0.25</v>
      </c>
      <c r="G18" s="6">
        <v>0.25</v>
      </c>
      <c r="H18" s="6">
        <v>0.75</v>
      </c>
      <c r="I18" s="6">
        <v>0.25</v>
      </c>
      <c r="J18" s="6">
        <v>0.75</v>
      </c>
      <c r="K18" s="6">
        <v>0.5</v>
      </c>
      <c r="L18" s="6">
        <v>0</v>
      </c>
      <c r="M18" s="32">
        <v>0</v>
      </c>
      <c r="N18" s="39">
        <f t="shared" si="0"/>
        <v>6.25</v>
      </c>
      <c r="O18" s="35" t="str">
        <f t="shared" si="2"/>
        <v>6 +</v>
      </c>
      <c r="P18" s="35">
        <f t="shared" si="1"/>
        <v>6.5</v>
      </c>
    </row>
    <row r="19" spans="1:16">
      <c r="A19" s="34" t="s">
        <v>72</v>
      </c>
      <c r="B19" s="21">
        <v>2</v>
      </c>
      <c r="C19" s="6">
        <v>0.75</v>
      </c>
      <c r="D19" s="6">
        <v>0.75</v>
      </c>
      <c r="E19" s="6">
        <v>0.5</v>
      </c>
      <c r="F19" s="6">
        <v>0.5</v>
      </c>
      <c r="G19" s="6">
        <v>0.75</v>
      </c>
      <c r="H19" s="6">
        <v>0.75</v>
      </c>
      <c r="I19" s="6">
        <v>0.5</v>
      </c>
      <c r="J19" s="6">
        <v>0.75</v>
      </c>
      <c r="K19" s="6">
        <v>0.5</v>
      </c>
      <c r="L19" s="6">
        <v>0</v>
      </c>
      <c r="M19" s="32">
        <v>1</v>
      </c>
      <c r="N19" s="39">
        <f t="shared" si="0"/>
        <v>8.75</v>
      </c>
      <c r="O19" s="35" t="str">
        <f t="shared" si="2"/>
        <v>9 –</v>
      </c>
      <c r="P19" s="35">
        <f t="shared" si="1"/>
        <v>9</v>
      </c>
    </row>
    <row r="20" spans="1:16">
      <c r="A20" s="34" t="s">
        <v>73</v>
      </c>
      <c r="B20" s="46">
        <v>2</v>
      </c>
      <c r="C20" s="7">
        <v>0.75</v>
      </c>
      <c r="D20" s="7">
        <v>0.25</v>
      </c>
      <c r="E20" s="7">
        <v>0.5</v>
      </c>
      <c r="F20" s="7">
        <v>0.25</v>
      </c>
      <c r="G20" s="7">
        <v>0.25</v>
      </c>
      <c r="H20" s="7">
        <v>0.5</v>
      </c>
      <c r="I20" s="7">
        <v>0.5</v>
      </c>
      <c r="J20" s="7">
        <v>0.5</v>
      </c>
      <c r="K20" s="7">
        <v>0.5</v>
      </c>
      <c r="L20" s="7">
        <v>0</v>
      </c>
      <c r="M20" s="31">
        <v>0</v>
      </c>
      <c r="N20" s="39">
        <f t="shared" si="0"/>
        <v>6</v>
      </c>
      <c r="O20" s="35">
        <f>IF(N20-INT(N20)=0,INT(N20),IF(N20-INT(N20)=0.25,INT(N20)&amp;" +",IF(N20-INT(N20)=0.5,INT(N20)&amp;" ½",INT(N20)+1 &amp;" –")))</f>
        <v>6</v>
      </c>
      <c r="P20" s="35">
        <f t="shared" si="1"/>
        <v>6</v>
      </c>
    </row>
    <row r="21" spans="1:16">
      <c r="A21" s="34" t="s">
        <v>74</v>
      </c>
      <c r="B21" s="21">
        <v>2</v>
      </c>
      <c r="C21" s="6">
        <v>0.75</v>
      </c>
      <c r="D21" s="6">
        <v>0.5</v>
      </c>
      <c r="E21" s="6">
        <v>0.25</v>
      </c>
      <c r="F21" s="6">
        <v>0.25</v>
      </c>
      <c r="G21" s="6">
        <v>0.5</v>
      </c>
      <c r="H21" s="6">
        <v>0.5</v>
      </c>
      <c r="I21" s="6">
        <v>0.75</v>
      </c>
      <c r="J21" s="6">
        <v>0.5</v>
      </c>
      <c r="K21" s="6">
        <v>0.5</v>
      </c>
      <c r="L21" s="6">
        <v>0</v>
      </c>
      <c r="M21" s="31">
        <v>0</v>
      </c>
      <c r="N21" s="39">
        <f>SUM(B21:M21)</f>
        <v>6.5</v>
      </c>
      <c r="O21" s="35" t="str">
        <f t="shared" si="2"/>
        <v>6 ½</v>
      </c>
      <c r="P21" s="35">
        <f t="shared" si="1"/>
        <v>6.5</v>
      </c>
    </row>
    <row r="22" spans="1:16">
      <c r="A22" s="34" t="s">
        <v>75</v>
      </c>
      <c r="B22" s="46">
        <v>2</v>
      </c>
      <c r="C22" s="7">
        <v>0.75</v>
      </c>
      <c r="D22" s="7">
        <v>0.75</v>
      </c>
      <c r="E22" s="7">
        <v>0.25</v>
      </c>
      <c r="F22" s="7">
        <v>0.25</v>
      </c>
      <c r="G22" s="7">
        <v>0.25</v>
      </c>
      <c r="H22" s="7">
        <v>0.75</v>
      </c>
      <c r="I22" s="7">
        <v>0.5</v>
      </c>
      <c r="J22" s="7">
        <v>0.75</v>
      </c>
      <c r="K22" s="7">
        <v>0.5</v>
      </c>
      <c r="L22" s="7">
        <v>0</v>
      </c>
      <c r="M22" s="31">
        <v>0.25</v>
      </c>
      <c r="N22" s="38">
        <f>SUM(B22:M22)</f>
        <v>7</v>
      </c>
      <c r="O22" s="35">
        <f t="shared" si="2"/>
        <v>7</v>
      </c>
      <c r="P22" s="35">
        <f t="shared" ref="P22" si="3">IF(N22-INT(N22)=0.75,INT(N22)+1,IF(N22-INT(N22)=0.25, INT(N22)+0.5,N22))</f>
        <v>7</v>
      </c>
    </row>
    <row r="23" spans="1:16">
      <c r="A23" s="34" t="s">
        <v>76</v>
      </c>
      <c r="B23" s="21">
        <v>2</v>
      </c>
      <c r="C23" s="7">
        <v>0.75</v>
      </c>
      <c r="D23" s="7">
        <v>0.25</v>
      </c>
      <c r="E23" s="7">
        <v>0.25</v>
      </c>
      <c r="F23" s="7">
        <v>0.25</v>
      </c>
      <c r="G23" s="7">
        <v>0.5</v>
      </c>
      <c r="H23" s="7">
        <v>0.75</v>
      </c>
      <c r="I23" s="7">
        <v>0.25</v>
      </c>
      <c r="J23" s="7">
        <v>0.5</v>
      </c>
      <c r="K23" s="7">
        <v>0</v>
      </c>
      <c r="L23" s="7">
        <v>0</v>
      </c>
      <c r="M23" s="31">
        <v>0</v>
      </c>
      <c r="N23" s="39">
        <f t="shared" ref="N23:N28" si="4">SUM(B23:M23)</f>
        <v>5.5</v>
      </c>
      <c r="O23" s="35" t="str">
        <f t="shared" si="2"/>
        <v>5 ½</v>
      </c>
      <c r="P23" s="35">
        <f t="shared" ref="P23" si="5">IF(N23-INT(N23)=0.75,INT(N23)+1,IF(N23-INT(N23)=0.25, INT(N23)+0.5,N23))</f>
        <v>5.5</v>
      </c>
    </row>
    <row r="24" spans="1:16">
      <c r="A24" s="34" t="s">
        <v>77</v>
      </c>
      <c r="B24" s="21">
        <v>2</v>
      </c>
      <c r="C24" s="6">
        <v>0.75</v>
      </c>
      <c r="D24" s="6">
        <v>0.5</v>
      </c>
      <c r="E24" s="6">
        <v>0.25</v>
      </c>
      <c r="F24" s="6">
        <v>0.25</v>
      </c>
      <c r="G24" s="6">
        <v>0.25</v>
      </c>
      <c r="H24" s="6">
        <v>0.75</v>
      </c>
      <c r="I24" s="6">
        <v>0.5</v>
      </c>
      <c r="J24" s="6">
        <v>0.5</v>
      </c>
      <c r="K24" s="6">
        <v>0.5</v>
      </c>
      <c r="L24" s="6">
        <v>0</v>
      </c>
      <c r="M24" s="32">
        <v>0.25</v>
      </c>
      <c r="N24" s="39">
        <f t="shared" si="4"/>
        <v>6.5</v>
      </c>
      <c r="O24" s="35" t="str">
        <f t="shared" si="2"/>
        <v>6 ½</v>
      </c>
      <c r="P24" s="35">
        <f t="shared" ref="P24" si="6">IF(N24-INT(N24)=0.75,INT(N24)+1,IF(N24-INT(N24)=0.25, INT(N24)+0.5,N24))</f>
        <v>6.5</v>
      </c>
    </row>
    <row r="25" spans="1:16">
      <c r="A25" s="34" t="s">
        <v>78</v>
      </c>
      <c r="B25" s="21">
        <v>2</v>
      </c>
      <c r="C25" s="6">
        <v>0.75</v>
      </c>
      <c r="D25" s="6">
        <v>0.75</v>
      </c>
      <c r="E25" s="6">
        <v>0.75</v>
      </c>
      <c r="F25" s="6">
        <v>0.5</v>
      </c>
      <c r="G25" s="6">
        <v>0.5</v>
      </c>
      <c r="H25" s="6">
        <v>0.5</v>
      </c>
      <c r="I25" s="6">
        <v>0.5</v>
      </c>
      <c r="J25" s="6">
        <v>0.75</v>
      </c>
      <c r="K25" s="6">
        <v>0.5</v>
      </c>
      <c r="L25" s="6">
        <v>0</v>
      </c>
      <c r="M25" s="32">
        <v>0</v>
      </c>
      <c r="N25" s="39">
        <f t="shared" si="4"/>
        <v>7.5</v>
      </c>
      <c r="O25" s="35" t="str">
        <f t="shared" si="2"/>
        <v>7 ½</v>
      </c>
      <c r="P25" s="35">
        <f t="shared" ref="P25:P28" si="7">IF(N25-INT(N25)=0.75,INT(N25)+1,IF(N25-INT(N25)=0.25, INT(N25)+0.5,N25))</f>
        <v>7.5</v>
      </c>
    </row>
    <row r="26" spans="1:16">
      <c r="A26" s="34" t="s">
        <v>79</v>
      </c>
      <c r="B26" s="21">
        <v>2</v>
      </c>
      <c r="C26" s="6">
        <v>0.75</v>
      </c>
      <c r="D26" s="6">
        <v>0.25</v>
      </c>
      <c r="E26" s="6">
        <v>0.5</v>
      </c>
      <c r="F26" s="6">
        <v>0.25</v>
      </c>
      <c r="G26" s="6">
        <v>0.25</v>
      </c>
      <c r="H26" s="6">
        <v>0.75</v>
      </c>
      <c r="I26" s="6">
        <v>0.25</v>
      </c>
      <c r="J26" s="6">
        <v>0.5</v>
      </c>
      <c r="K26" s="6">
        <v>0.25</v>
      </c>
      <c r="L26" s="6">
        <v>0</v>
      </c>
      <c r="M26" s="32">
        <v>0</v>
      </c>
      <c r="N26" s="39">
        <f t="shared" si="4"/>
        <v>5.75</v>
      </c>
      <c r="O26" s="35" t="str">
        <f t="shared" si="2"/>
        <v>6 –</v>
      </c>
      <c r="P26" s="35">
        <f t="shared" si="7"/>
        <v>6</v>
      </c>
    </row>
    <row r="27" spans="1:16">
      <c r="A27" s="34" t="s">
        <v>80</v>
      </c>
      <c r="B27" s="21">
        <v>2</v>
      </c>
      <c r="C27" s="6">
        <v>0.75</v>
      </c>
      <c r="D27" s="6">
        <v>0.5</v>
      </c>
      <c r="E27" s="6">
        <v>0</v>
      </c>
      <c r="F27" s="6">
        <v>0.25</v>
      </c>
      <c r="G27" s="6">
        <v>0.75</v>
      </c>
      <c r="H27" s="6">
        <v>0.75</v>
      </c>
      <c r="I27" s="6">
        <v>0.5</v>
      </c>
      <c r="J27" s="6">
        <v>0</v>
      </c>
      <c r="K27" s="6">
        <v>0.5</v>
      </c>
      <c r="L27" s="6">
        <v>0</v>
      </c>
      <c r="M27" s="32">
        <v>0</v>
      </c>
      <c r="N27" s="39">
        <f t="shared" si="4"/>
        <v>6</v>
      </c>
      <c r="O27" s="35">
        <f t="shared" si="2"/>
        <v>6</v>
      </c>
      <c r="P27" s="35">
        <f t="shared" si="7"/>
        <v>6</v>
      </c>
    </row>
    <row r="28" spans="1:16" ht="15.75" thickBot="1">
      <c r="A28" s="11" t="s">
        <v>81</v>
      </c>
      <c r="B28" s="24">
        <v>2</v>
      </c>
      <c r="C28" s="29">
        <v>0.5</v>
      </c>
      <c r="D28" s="29">
        <v>0.75</v>
      </c>
      <c r="E28" s="29">
        <v>0.75</v>
      </c>
      <c r="F28" s="29">
        <v>0.25</v>
      </c>
      <c r="G28" s="29">
        <v>0.75</v>
      </c>
      <c r="H28" s="29">
        <v>0.75</v>
      </c>
      <c r="I28" s="29">
        <v>0.5</v>
      </c>
      <c r="J28" s="29">
        <v>0.5</v>
      </c>
      <c r="K28" s="29">
        <v>0</v>
      </c>
      <c r="L28" s="29">
        <v>0</v>
      </c>
      <c r="M28" s="30">
        <v>0</v>
      </c>
      <c r="N28" s="37">
        <f t="shared" si="4"/>
        <v>6.75</v>
      </c>
      <c r="O28" s="28" t="str">
        <f>IF(N28-INT(N28)=0,INT(N28),IF(N28-INT(N28)=0.25,INT(N28)&amp;" +",IF(N28-INT(N28)=0.5,INT(N28)&amp;" ½",INT(N28)+1 &amp;" –")))</f>
        <v>7 –</v>
      </c>
      <c r="P28" s="28">
        <f t="shared" si="7"/>
        <v>7</v>
      </c>
    </row>
    <row r="29" spans="1:16">
      <c r="A29" s="4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4"/>
      <c r="O29" s="4"/>
      <c r="P29" s="4"/>
    </row>
    <row r="30" spans="1:16">
      <c r="A30" s="49" t="s">
        <v>98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4"/>
      <c r="O30" s="4"/>
      <c r="P30" s="4"/>
    </row>
    <row r="31" spans="1:16" ht="15.75" thickBot="1"/>
    <row r="32" spans="1:16" ht="26.25" thickBot="1">
      <c r="A32" s="27" t="s">
        <v>85</v>
      </c>
      <c r="B32" s="27" t="s">
        <v>86</v>
      </c>
      <c r="C32" s="48" t="s">
        <v>87</v>
      </c>
      <c r="D32" s="48" t="s">
        <v>88</v>
      </c>
      <c r="E32" s="48" t="s">
        <v>89</v>
      </c>
      <c r="F32" s="48" t="s">
        <v>90</v>
      </c>
      <c r="G32" s="48" t="s">
        <v>91</v>
      </c>
      <c r="H32" s="48" t="s">
        <v>92</v>
      </c>
      <c r="I32" s="48" t="s">
        <v>93</v>
      </c>
      <c r="J32" s="48" t="s">
        <v>94</v>
      </c>
      <c r="K32" s="48" t="s">
        <v>95</v>
      </c>
      <c r="L32" s="48" t="s">
        <v>96</v>
      </c>
      <c r="M32" s="48" t="s">
        <v>97</v>
      </c>
      <c r="N32" s="36" t="s">
        <v>57</v>
      </c>
      <c r="O32" s="41" t="s">
        <v>82</v>
      </c>
      <c r="P32" s="70" t="s">
        <v>83</v>
      </c>
    </row>
    <row r="33" spans="1:16">
      <c r="A33" s="27" t="s">
        <v>69</v>
      </c>
      <c r="B33" s="18">
        <v>2</v>
      </c>
      <c r="C33" s="44">
        <v>0.5</v>
      </c>
      <c r="D33" s="44">
        <v>0.5</v>
      </c>
      <c r="E33" s="44">
        <v>0.25</v>
      </c>
      <c r="F33" s="44">
        <v>0</v>
      </c>
      <c r="G33" s="44">
        <v>0.25</v>
      </c>
      <c r="H33" s="44">
        <v>0.5</v>
      </c>
      <c r="I33" s="44">
        <v>0.5</v>
      </c>
      <c r="J33" s="44">
        <v>0.5</v>
      </c>
      <c r="K33" s="44">
        <v>0</v>
      </c>
      <c r="L33" s="44">
        <v>0</v>
      </c>
      <c r="M33" s="45">
        <v>0</v>
      </c>
      <c r="N33" s="36">
        <f t="shared" ref="N33:N56" si="8">SUM(B33:M33)</f>
        <v>5</v>
      </c>
      <c r="O33" s="36">
        <f t="shared" ref="O33:O56" si="9">IF(N33-INT(N33)=0,INT(N33),IF(N33-INT(N33)=0.25,INT(N33)&amp;" +",IF(N33-INT(N33)=0.5,INT(N33)&amp;" ½",INT(N33)+1 &amp;" –")))</f>
        <v>5</v>
      </c>
      <c r="P33" s="27">
        <f>IF(N33-INT(N33)=0.75,INT(N33)+1,IF(N33-INT(N33)=0.25, INT(N33)+0.5,N33))</f>
        <v>5</v>
      </c>
    </row>
    <row r="34" spans="1:16">
      <c r="A34" s="34" t="s">
        <v>61</v>
      </c>
      <c r="B34" s="46">
        <v>2</v>
      </c>
      <c r="C34" s="7">
        <v>0.75</v>
      </c>
      <c r="D34" s="7">
        <v>0.5</v>
      </c>
      <c r="E34" s="7">
        <v>0.5</v>
      </c>
      <c r="F34" s="7">
        <v>0.25</v>
      </c>
      <c r="G34" s="7">
        <v>0.5</v>
      </c>
      <c r="H34" s="7">
        <v>0.5</v>
      </c>
      <c r="I34" s="7">
        <v>0.5</v>
      </c>
      <c r="J34" s="7">
        <v>0</v>
      </c>
      <c r="K34" s="7">
        <v>0</v>
      </c>
      <c r="L34" s="7">
        <v>0</v>
      </c>
      <c r="M34" s="31">
        <v>0</v>
      </c>
      <c r="N34" s="39">
        <f t="shared" si="8"/>
        <v>5.5</v>
      </c>
      <c r="O34" s="39" t="str">
        <f t="shared" si="9"/>
        <v>5 ½</v>
      </c>
      <c r="P34" s="35">
        <f t="shared" ref="P34:P56" si="10">IF(N34-INT(N34)=0.75,INT(N34)+1,IF(N34-INT(N34)=0.25, INT(N34)+0.5,N34))</f>
        <v>5.5</v>
      </c>
    </row>
    <row r="35" spans="1:16">
      <c r="A35" s="34" t="s">
        <v>76</v>
      </c>
      <c r="B35" s="46">
        <v>2</v>
      </c>
      <c r="C35" s="7">
        <v>0.75</v>
      </c>
      <c r="D35" s="7">
        <v>0.25</v>
      </c>
      <c r="E35" s="7">
        <v>0.25</v>
      </c>
      <c r="F35" s="7">
        <v>0.25</v>
      </c>
      <c r="G35" s="7">
        <v>0.5</v>
      </c>
      <c r="H35" s="7">
        <v>0.75</v>
      </c>
      <c r="I35" s="7">
        <v>0.25</v>
      </c>
      <c r="J35" s="7">
        <v>0.5</v>
      </c>
      <c r="K35" s="7">
        <v>0</v>
      </c>
      <c r="L35" s="7">
        <v>0</v>
      </c>
      <c r="M35" s="31">
        <v>0</v>
      </c>
      <c r="N35" s="39">
        <f t="shared" si="8"/>
        <v>5.5</v>
      </c>
      <c r="O35" s="39" t="str">
        <f t="shared" si="9"/>
        <v>5 ½</v>
      </c>
      <c r="P35" s="35">
        <f t="shared" si="10"/>
        <v>5.5</v>
      </c>
    </row>
    <row r="36" spans="1:16">
      <c r="A36" s="34" t="s">
        <v>65</v>
      </c>
      <c r="B36" s="21">
        <v>2</v>
      </c>
      <c r="C36" s="7">
        <v>0.75</v>
      </c>
      <c r="D36" s="7">
        <v>0.5</v>
      </c>
      <c r="E36" s="7">
        <v>0.5</v>
      </c>
      <c r="F36" s="7">
        <v>0.25</v>
      </c>
      <c r="G36" s="7">
        <v>0.25</v>
      </c>
      <c r="H36" s="7">
        <v>0.5</v>
      </c>
      <c r="I36" s="7">
        <v>0.25</v>
      </c>
      <c r="J36" s="7">
        <v>0.75</v>
      </c>
      <c r="K36" s="7">
        <v>0</v>
      </c>
      <c r="L36" s="7">
        <v>0</v>
      </c>
      <c r="M36" s="31">
        <v>0</v>
      </c>
      <c r="N36" s="39">
        <f t="shared" si="8"/>
        <v>5.75</v>
      </c>
      <c r="O36" s="39" t="str">
        <f t="shared" si="9"/>
        <v>6 –</v>
      </c>
      <c r="P36" s="35">
        <f t="shared" si="10"/>
        <v>6</v>
      </c>
    </row>
    <row r="37" spans="1:16">
      <c r="A37" s="34" t="s">
        <v>68</v>
      </c>
      <c r="B37" s="21">
        <v>2</v>
      </c>
      <c r="C37" s="6">
        <v>0.75</v>
      </c>
      <c r="D37" s="6">
        <v>0.25</v>
      </c>
      <c r="E37" s="6">
        <v>0.75</v>
      </c>
      <c r="F37" s="6">
        <v>0.25</v>
      </c>
      <c r="G37" s="6">
        <v>0.25</v>
      </c>
      <c r="H37" s="7">
        <v>0.5</v>
      </c>
      <c r="I37" s="7">
        <v>0.5</v>
      </c>
      <c r="J37" s="7">
        <v>0.5</v>
      </c>
      <c r="K37" s="7">
        <v>0</v>
      </c>
      <c r="L37" s="7">
        <v>0</v>
      </c>
      <c r="M37" s="31">
        <v>0</v>
      </c>
      <c r="N37" s="39">
        <f t="shared" si="8"/>
        <v>5.75</v>
      </c>
      <c r="O37" s="39" t="str">
        <f t="shared" si="9"/>
        <v>6 –</v>
      </c>
      <c r="P37" s="35">
        <f t="shared" si="10"/>
        <v>6</v>
      </c>
    </row>
    <row r="38" spans="1:16">
      <c r="A38" s="34" t="s">
        <v>79</v>
      </c>
      <c r="B38" s="21">
        <v>2</v>
      </c>
      <c r="C38" s="6">
        <v>0.75</v>
      </c>
      <c r="D38" s="6">
        <v>0.25</v>
      </c>
      <c r="E38" s="6">
        <v>0.5</v>
      </c>
      <c r="F38" s="6">
        <v>0.25</v>
      </c>
      <c r="G38" s="6">
        <v>0.25</v>
      </c>
      <c r="H38" s="6">
        <v>0.75</v>
      </c>
      <c r="I38" s="6">
        <v>0.25</v>
      </c>
      <c r="J38" s="6">
        <v>0.5</v>
      </c>
      <c r="K38" s="6">
        <v>0.25</v>
      </c>
      <c r="L38" s="6">
        <v>0</v>
      </c>
      <c r="M38" s="31">
        <v>0</v>
      </c>
      <c r="N38" s="39">
        <f t="shared" si="8"/>
        <v>5.75</v>
      </c>
      <c r="O38" s="39" t="str">
        <f t="shared" si="9"/>
        <v>6 –</v>
      </c>
      <c r="P38" s="35">
        <f t="shared" si="10"/>
        <v>6</v>
      </c>
    </row>
    <row r="39" spans="1:16">
      <c r="A39" s="34" t="s">
        <v>73</v>
      </c>
      <c r="B39" s="21">
        <v>2</v>
      </c>
      <c r="C39" s="6">
        <v>0.75</v>
      </c>
      <c r="D39" s="6">
        <v>0.25</v>
      </c>
      <c r="E39" s="6">
        <v>0.5</v>
      </c>
      <c r="F39" s="6">
        <v>0.25</v>
      </c>
      <c r="G39" s="6">
        <v>0.25</v>
      </c>
      <c r="H39" s="6">
        <v>0.5</v>
      </c>
      <c r="I39" s="6">
        <v>0.5</v>
      </c>
      <c r="J39" s="6">
        <v>0.5</v>
      </c>
      <c r="K39" s="6">
        <v>0.5</v>
      </c>
      <c r="L39" s="6">
        <v>0</v>
      </c>
      <c r="M39" s="32">
        <v>0</v>
      </c>
      <c r="N39" s="39">
        <f t="shared" si="8"/>
        <v>6</v>
      </c>
      <c r="O39" s="39">
        <f t="shared" si="9"/>
        <v>6</v>
      </c>
      <c r="P39" s="35">
        <f t="shared" si="10"/>
        <v>6</v>
      </c>
    </row>
    <row r="40" spans="1:16">
      <c r="A40" s="34" t="s">
        <v>80</v>
      </c>
      <c r="B40" s="21">
        <v>2</v>
      </c>
      <c r="C40" s="6">
        <v>0.75</v>
      </c>
      <c r="D40" s="6">
        <v>0.5</v>
      </c>
      <c r="E40" s="6">
        <v>0</v>
      </c>
      <c r="F40" s="6">
        <v>0.25</v>
      </c>
      <c r="G40" s="6">
        <v>0.75</v>
      </c>
      <c r="H40" s="6">
        <v>0.75</v>
      </c>
      <c r="I40" s="6">
        <v>0.5</v>
      </c>
      <c r="J40" s="6">
        <v>0</v>
      </c>
      <c r="K40" s="6">
        <v>0.5</v>
      </c>
      <c r="L40" s="6">
        <v>0</v>
      </c>
      <c r="M40" s="32">
        <v>0</v>
      </c>
      <c r="N40" s="39">
        <f t="shared" si="8"/>
        <v>6</v>
      </c>
      <c r="O40" s="39">
        <f t="shared" si="9"/>
        <v>6</v>
      </c>
      <c r="P40" s="35">
        <f t="shared" si="10"/>
        <v>6</v>
      </c>
    </row>
    <row r="41" spans="1:16">
      <c r="A41" s="34" t="s">
        <v>58</v>
      </c>
      <c r="B41" s="46">
        <v>2</v>
      </c>
      <c r="C41" s="7">
        <v>0.75</v>
      </c>
      <c r="D41" s="7">
        <v>0.25</v>
      </c>
      <c r="E41" s="7">
        <v>0.25</v>
      </c>
      <c r="F41" s="7">
        <v>0.5</v>
      </c>
      <c r="G41" s="7">
        <v>0.75</v>
      </c>
      <c r="H41" s="7">
        <v>0.75</v>
      </c>
      <c r="I41" s="7">
        <v>0.5</v>
      </c>
      <c r="J41" s="7">
        <v>0</v>
      </c>
      <c r="K41" s="7">
        <v>0.5</v>
      </c>
      <c r="L41" s="7">
        <v>0</v>
      </c>
      <c r="M41" s="31">
        <v>0</v>
      </c>
      <c r="N41" s="38">
        <f t="shared" si="8"/>
        <v>6.25</v>
      </c>
      <c r="O41" s="39" t="str">
        <f t="shared" si="9"/>
        <v>6 +</v>
      </c>
      <c r="P41" s="35">
        <f t="shared" si="10"/>
        <v>6.5</v>
      </c>
    </row>
    <row r="42" spans="1:16">
      <c r="A42" s="34" t="s">
        <v>71</v>
      </c>
      <c r="B42" s="21">
        <v>2</v>
      </c>
      <c r="C42" s="7">
        <v>0.75</v>
      </c>
      <c r="D42" s="7">
        <v>0.5</v>
      </c>
      <c r="E42" s="7">
        <v>0.25</v>
      </c>
      <c r="F42" s="7">
        <v>0.25</v>
      </c>
      <c r="G42" s="7">
        <v>0.25</v>
      </c>
      <c r="H42" s="7">
        <v>0.75</v>
      </c>
      <c r="I42" s="7">
        <v>0.25</v>
      </c>
      <c r="J42" s="7">
        <v>0.75</v>
      </c>
      <c r="K42" s="7">
        <v>0.5</v>
      </c>
      <c r="L42" s="7">
        <v>0</v>
      </c>
      <c r="M42" s="31">
        <v>0</v>
      </c>
      <c r="N42" s="39">
        <f t="shared" si="8"/>
        <v>6.25</v>
      </c>
      <c r="O42" s="39" t="str">
        <f t="shared" si="9"/>
        <v>6 +</v>
      </c>
      <c r="P42" s="35">
        <f t="shared" si="10"/>
        <v>6.5</v>
      </c>
    </row>
    <row r="43" spans="1:16">
      <c r="A43" s="34" t="s">
        <v>66</v>
      </c>
      <c r="B43" s="21">
        <v>2</v>
      </c>
      <c r="C43" s="6">
        <v>0.5</v>
      </c>
      <c r="D43" s="6">
        <v>0.75</v>
      </c>
      <c r="E43" s="6">
        <v>0.5</v>
      </c>
      <c r="F43" s="6">
        <v>0.25</v>
      </c>
      <c r="G43" s="6">
        <v>0.75</v>
      </c>
      <c r="H43" s="6">
        <v>0.75</v>
      </c>
      <c r="I43" s="6">
        <v>0.5</v>
      </c>
      <c r="J43" s="6">
        <v>0</v>
      </c>
      <c r="K43" s="6">
        <v>0.5</v>
      </c>
      <c r="L43" s="6">
        <v>0</v>
      </c>
      <c r="M43" s="32">
        <v>0</v>
      </c>
      <c r="N43" s="39">
        <f t="shared" si="8"/>
        <v>6.5</v>
      </c>
      <c r="O43" s="39" t="str">
        <f t="shared" si="9"/>
        <v>6 ½</v>
      </c>
      <c r="P43" s="35">
        <f t="shared" si="10"/>
        <v>6.5</v>
      </c>
    </row>
    <row r="44" spans="1:16">
      <c r="A44" s="34" t="s">
        <v>67</v>
      </c>
      <c r="B44" s="21">
        <v>2</v>
      </c>
      <c r="C44" s="6">
        <v>0.75</v>
      </c>
      <c r="D44" s="6">
        <v>0.75</v>
      </c>
      <c r="E44" s="6">
        <v>0.5</v>
      </c>
      <c r="F44" s="6">
        <v>0.25</v>
      </c>
      <c r="G44" s="6">
        <v>0.75</v>
      </c>
      <c r="H44" s="6">
        <v>0.5</v>
      </c>
      <c r="I44" s="6">
        <v>0.5</v>
      </c>
      <c r="J44" s="6">
        <v>0.5</v>
      </c>
      <c r="K44" s="6">
        <v>0.25</v>
      </c>
      <c r="L44" s="6">
        <v>0</v>
      </c>
      <c r="M44" s="32">
        <v>0</v>
      </c>
      <c r="N44" s="39">
        <f t="shared" si="8"/>
        <v>6.75</v>
      </c>
      <c r="O44" s="39" t="str">
        <f t="shared" si="9"/>
        <v>7 –</v>
      </c>
      <c r="P44" s="35">
        <f t="shared" si="10"/>
        <v>7</v>
      </c>
    </row>
    <row r="45" spans="1:16">
      <c r="A45" s="34" t="s">
        <v>74</v>
      </c>
      <c r="B45" s="47">
        <v>2</v>
      </c>
      <c r="C45" s="8">
        <v>0.75</v>
      </c>
      <c r="D45" s="8">
        <v>0.5</v>
      </c>
      <c r="E45" s="8">
        <v>0.25</v>
      </c>
      <c r="F45" s="8">
        <v>0.25</v>
      </c>
      <c r="G45" s="8">
        <v>0.5</v>
      </c>
      <c r="H45" s="8">
        <v>0.5</v>
      </c>
      <c r="I45" s="8">
        <v>0.75</v>
      </c>
      <c r="J45" s="8">
        <v>0.5</v>
      </c>
      <c r="K45" s="8">
        <v>0.5</v>
      </c>
      <c r="L45" s="8">
        <v>0</v>
      </c>
      <c r="M45" s="33">
        <v>0</v>
      </c>
      <c r="N45" s="40">
        <f t="shared" si="8"/>
        <v>6.5</v>
      </c>
      <c r="O45" s="39" t="str">
        <f t="shared" si="9"/>
        <v>6 ½</v>
      </c>
      <c r="P45" s="35">
        <f t="shared" si="10"/>
        <v>6.5</v>
      </c>
    </row>
    <row r="46" spans="1:16">
      <c r="A46" s="34" t="s">
        <v>77</v>
      </c>
      <c r="B46" s="21">
        <v>2</v>
      </c>
      <c r="C46" s="6">
        <v>0.75</v>
      </c>
      <c r="D46" s="6">
        <v>0.5</v>
      </c>
      <c r="E46" s="6">
        <v>0.25</v>
      </c>
      <c r="F46" s="6">
        <v>0.25</v>
      </c>
      <c r="G46" s="6">
        <v>0.25</v>
      </c>
      <c r="H46" s="6">
        <v>0.75</v>
      </c>
      <c r="I46" s="6">
        <v>0.5</v>
      </c>
      <c r="J46" s="6">
        <v>0.5</v>
      </c>
      <c r="K46" s="6">
        <v>0.5</v>
      </c>
      <c r="L46" s="6">
        <v>0</v>
      </c>
      <c r="M46" s="32">
        <v>0.25</v>
      </c>
      <c r="N46" s="39">
        <f t="shared" si="8"/>
        <v>6.5</v>
      </c>
      <c r="O46" s="39" t="str">
        <f t="shared" si="9"/>
        <v>6 ½</v>
      </c>
      <c r="P46" s="35">
        <f t="shared" si="10"/>
        <v>6.5</v>
      </c>
    </row>
    <row r="47" spans="1:16">
      <c r="A47" s="34" t="s">
        <v>75</v>
      </c>
      <c r="B47" s="21">
        <v>2</v>
      </c>
      <c r="C47" s="6">
        <v>0.75</v>
      </c>
      <c r="D47" s="6">
        <v>0.75</v>
      </c>
      <c r="E47" s="6">
        <v>0.25</v>
      </c>
      <c r="F47" s="6">
        <v>0.25</v>
      </c>
      <c r="G47" s="6">
        <v>0.25</v>
      </c>
      <c r="H47" s="6">
        <v>0.75</v>
      </c>
      <c r="I47" s="6">
        <v>0.5</v>
      </c>
      <c r="J47" s="6">
        <v>0.75</v>
      </c>
      <c r="K47" s="6">
        <v>0.5</v>
      </c>
      <c r="L47" s="6">
        <v>0</v>
      </c>
      <c r="M47" s="32">
        <v>0.25</v>
      </c>
      <c r="N47" s="39">
        <f t="shared" si="8"/>
        <v>7</v>
      </c>
      <c r="O47" s="39">
        <f t="shared" si="9"/>
        <v>7</v>
      </c>
      <c r="P47" s="35">
        <f t="shared" si="10"/>
        <v>7</v>
      </c>
    </row>
    <row r="48" spans="1:16">
      <c r="A48" s="34" t="s">
        <v>81</v>
      </c>
      <c r="B48" s="46">
        <v>2</v>
      </c>
      <c r="C48" s="7">
        <v>0.5</v>
      </c>
      <c r="D48" s="7">
        <v>0.75</v>
      </c>
      <c r="E48" s="7">
        <v>0.75</v>
      </c>
      <c r="F48" s="7">
        <v>0.25</v>
      </c>
      <c r="G48" s="7">
        <v>0.75</v>
      </c>
      <c r="H48" s="7">
        <v>0.75</v>
      </c>
      <c r="I48" s="7">
        <v>0.5</v>
      </c>
      <c r="J48" s="7">
        <v>0.5</v>
      </c>
      <c r="K48" s="7">
        <v>0</v>
      </c>
      <c r="L48" s="7">
        <v>0</v>
      </c>
      <c r="M48" s="31">
        <v>0</v>
      </c>
      <c r="N48" s="39">
        <f t="shared" si="8"/>
        <v>6.75</v>
      </c>
      <c r="O48" s="39" t="str">
        <f t="shared" si="9"/>
        <v>7 –</v>
      </c>
      <c r="P48" s="35">
        <f t="shared" si="10"/>
        <v>7</v>
      </c>
    </row>
    <row r="49" spans="1:16">
      <c r="A49" s="34" t="s">
        <v>64</v>
      </c>
      <c r="B49" s="21">
        <v>2</v>
      </c>
      <c r="C49" s="6">
        <v>0.75</v>
      </c>
      <c r="D49" s="6">
        <v>0.5</v>
      </c>
      <c r="E49" s="6">
        <v>0.5</v>
      </c>
      <c r="F49" s="6">
        <v>0.25</v>
      </c>
      <c r="G49" s="6">
        <v>0.25</v>
      </c>
      <c r="H49" s="6">
        <v>0.75</v>
      </c>
      <c r="I49" s="6">
        <v>0.75</v>
      </c>
      <c r="J49" s="6">
        <v>0.75</v>
      </c>
      <c r="K49" s="6">
        <v>0.5</v>
      </c>
      <c r="L49" s="6">
        <v>0</v>
      </c>
      <c r="M49" s="31">
        <v>0</v>
      </c>
      <c r="N49" s="39">
        <f t="shared" si="8"/>
        <v>7</v>
      </c>
      <c r="O49" s="39">
        <f t="shared" si="9"/>
        <v>7</v>
      </c>
      <c r="P49" s="35">
        <f t="shared" si="10"/>
        <v>7</v>
      </c>
    </row>
    <row r="50" spans="1:16">
      <c r="A50" s="34" t="s">
        <v>63</v>
      </c>
      <c r="B50" s="46">
        <v>2</v>
      </c>
      <c r="C50" s="7">
        <v>0.75</v>
      </c>
      <c r="D50" s="7">
        <v>0.75</v>
      </c>
      <c r="E50" s="7">
        <v>0.5</v>
      </c>
      <c r="F50" s="7">
        <v>0.5</v>
      </c>
      <c r="G50" s="7">
        <v>0.25</v>
      </c>
      <c r="H50" s="7">
        <v>0.75</v>
      </c>
      <c r="I50" s="7">
        <v>0.5</v>
      </c>
      <c r="J50" s="7">
        <v>0.75</v>
      </c>
      <c r="K50" s="7">
        <v>0.5</v>
      </c>
      <c r="L50" s="7">
        <v>0</v>
      </c>
      <c r="M50" s="31">
        <v>0</v>
      </c>
      <c r="N50" s="38">
        <f t="shared" si="8"/>
        <v>7.25</v>
      </c>
      <c r="O50" s="39" t="str">
        <f t="shared" si="9"/>
        <v>7 +</v>
      </c>
      <c r="P50" s="35">
        <f t="shared" si="10"/>
        <v>7.5</v>
      </c>
    </row>
    <row r="51" spans="1:16">
      <c r="A51" s="34" t="s">
        <v>60</v>
      </c>
      <c r="B51" s="21">
        <v>2</v>
      </c>
      <c r="C51" s="7">
        <v>0.75</v>
      </c>
      <c r="D51" s="7">
        <v>0.5</v>
      </c>
      <c r="E51" s="7">
        <v>0.5</v>
      </c>
      <c r="F51" s="7">
        <v>0.25</v>
      </c>
      <c r="G51" s="7">
        <v>0.25</v>
      </c>
      <c r="H51" s="7">
        <v>0.5</v>
      </c>
      <c r="I51" s="7">
        <v>0.75</v>
      </c>
      <c r="J51" s="7">
        <v>0.75</v>
      </c>
      <c r="K51" s="7">
        <v>0.5</v>
      </c>
      <c r="L51" s="7">
        <v>0</v>
      </c>
      <c r="M51" s="31">
        <v>0.75</v>
      </c>
      <c r="N51" s="39">
        <f t="shared" si="8"/>
        <v>7.5</v>
      </c>
      <c r="O51" s="39" t="str">
        <f t="shared" si="9"/>
        <v>7 ½</v>
      </c>
      <c r="P51" s="35">
        <f t="shared" si="10"/>
        <v>7.5</v>
      </c>
    </row>
    <row r="52" spans="1:16">
      <c r="A52" s="34" t="s">
        <v>70</v>
      </c>
      <c r="B52" s="21">
        <v>2</v>
      </c>
      <c r="C52" s="6">
        <v>0.75</v>
      </c>
      <c r="D52" s="6">
        <v>0.5</v>
      </c>
      <c r="E52" s="6">
        <v>0.5</v>
      </c>
      <c r="F52" s="6">
        <v>0.25</v>
      </c>
      <c r="G52" s="6">
        <v>0.75</v>
      </c>
      <c r="H52" s="6">
        <v>0.75</v>
      </c>
      <c r="I52" s="6">
        <v>0.75</v>
      </c>
      <c r="J52" s="6">
        <v>0.75</v>
      </c>
      <c r="K52" s="6">
        <v>0.5</v>
      </c>
      <c r="L52" s="6">
        <v>0</v>
      </c>
      <c r="M52" s="32">
        <v>0</v>
      </c>
      <c r="N52" s="39">
        <f t="shared" si="8"/>
        <v>7.5</v>
      </c>
      <c r="O52" s="39" t="str">
        <f t="shared" si="9"/>
        <v>7 ½</v>
      </c>
      <c r="P52" s="35">
        <f t="shared" si="10"/>
        <v>7.5</v>
      </c>
    </row>
    <row r="53" spans="1:16">
      <c r="A53" s="34" t="s">
        <v>78</v>
      </c>
      <c r="B53" s="21">
        <v>2</v>
      </c>
      <c r="C53" s="6">
        <v>0.75</v>
      </c>
      <c r="D53" s="6">
        <v>0.75</v>
      </c>
      <c r="E53" s="6">
        <v>0.75</v>
      </c>
      <c r="F53" s="6">
        <v>0.5</v>
      </c>
      <c r="G53" s="6">
        <v>0.5</v>
      </c>
      <c r="H53" s="6">
        <v>0.5</v>
      </c>
      <c r="I53" s="6">
        <v>0.5</v>
      </c>
      <c r="J53" s="6">
        <v>0.75</v>
      </c>
      <c r="K53" s="6">
        <v>0.5</v>
      </c>
      <c r="L53" s="6">
        <v>0</v>
      </c>
      <c r="M53" s="32">
        <v>0</v>
      </c>
      <c r="N53" s="39">
        <f t="shared" si="8"/>
        <v>7.5</v>
      </c>
      <c r="O53" s="39" t="str">
        <f t="shared" si="9"/>
        <v>7 ½</v>
      </c>
      <c r="P53" s="35">
        <f t="shared" si="10"/>
        <v>7.5</v>
      </c>
    </row>
    <row r="54" spans="1:16">
      <c r="A54" s="34" t="s">
        <v>62</v>
      </c>
      <c r="B54" s="21">
        <v>2</v>
      </c>
      <c r="C54" s="6">
        <v>0.75</v>
      </c>
      <c r="D54" s="6">
        <v>0.75</v>
      </c>
      <c r="E54" s="6">
        <v>0.75</v>
      </c>
      <c r="F54" s="6">
        <v>0.25</v>
      </c>
      <c r="G54" s="6">
        <v>0.5</v>
      </c>
      <c r="H54" s="6">
        <v>0.5</v>
      </c>
      <c r="I54" s="6">
        <v>0.75</v>
      </c>
      <c r="J54" s="6">
        <v>0.75</v>
      </c>
      <c r="K54" s="6">
        <v>0.5</v>
      </c>
      <c r="L54" s="6">
        <v>0</v>
      </c>
      <c r="M54" s="32">
        <v>1</v>
      </c>
      <c r="N54" s="39">
        <f t="shared" si="8"/>
        <v>8.5</v>
      </c>
      <c r="O54" s="39" t="str">
        <f t="shared" si="9"/>
        <v>8 ½</v>
      </c>
      <c r="P54" s="35">
        <f t="shared" si="10"/>
        <v>8.5</v>
      </c>
    </row>
    <row r="55" spans="1:16">
      <c r="A55" s="34" t="s">
        <v>59</v>
      </c>
      <c r="B55" s="21">
        <v>2</v>
      </c>
      <c r="C55" s="6">
        <v>0.5</v>
      </c>
      <c r="D55" s="6">
        <v>0.75</v>
      </c>
      <c r="E55" s="6">
        <v>0.75</v>
      </c>
      <c r="F55" s="6">
        <v>0.25</v>
      </c>
      <c r="G55" s="6">
        <v>0.75</v>
      </c>
      <c r="H55" s="6">
        <v>0.75</v>
      </c>
      <c r="I55" s="6">
        <v>0.75</v>
      </c>
      <c r="J55" s="6">
        <v>0.75</v>
      </c>
      <c r="K55" s="6">
        <v>0.5</v>
      </c>
      <c r="L55" s="6">
        <v>0</v>
      </c>
      <c r="M55" s="32">
        <v>0.75</v>
      </c>
      <c r="N55" s="39">
        <f t="shared" si="8"/>
        <v>8.5</v>
      </c>
      <c r="O55" s="39" t="str">
        <f t="shared" si="9"/>
        <v>8 ½</v>
      </c>
      <c r="P55" s="35">
        <f t="shared" si="10"/>
        <v>8.5</v>
      </c>
    </row>
    <row r="56" spans="1:16" ht="15.75" thickBot="1">
      <c r="A56" s="11" t="s">
        <v>72</v>
      </c>
      <c r="B56" s="24">
        <v>2</v>
      </c>
      <c r="C56" s="29">
        <v>0.75</v>
      </c>
      <c r="D56" s="29">
        <v>0.75</v>
      </c>
      <c r="E56" s="29">
        <v>0.5</v>
      </c>
      <c r="F56" s="29">
        <v>0.5</v>
      </c>
      <c r="G56" s="29">
        <v>0.75</v>
      </c>
      <c r="H56" s="29">
        <v>0.75</v>
      </c>
      <c r="I56" s="29">
        <v>0.5</v>
      </c>
      <c r="J56" s="29">
        <v>0.75</v>
      </c>
      <c r="K56" s="29">
        <v>0.5</v>
      </c>
      <c r="L56" s="29">
        <v>0</v>
      </c>
      <c r="M56" s="30">
        <v>1</v>
      </c>
      <c r="N56" s="37">
        <f t="shared" si="8"/>
        <v>8.75</v>
      </c>
      <c r="O56" s="37" t="str">
        <f t="shared" si="9"/>
        <v>9 –</v>
      </c>
      <c r="P56" s="28">
        <f t="shared" si="10"/>
        <v>9</v>
      </c>
    </row>
    <row r="57" spans="1:16" s="42" customFormat="1" ht="12.75"/>
    <row r="58" spans="1:16" s="42" customFormat="1" ht="12.75"/>
    <row r="59" spans="1:16" s="42" customFormat="1" ht="12.75">
      <c r="A59" s="43" t="s">
        <v>100</v>
      </c>
    </row>
    <row r="60" spans="1:16" s="42" customFormat="1" ht="13.5" thickBot="1"/>
    <row r="61" spans="1:16" s="42" customFormat="1" ht="26.25" customHeight="1" thickBot="1">
      <c r="B61" s="62" t="s">
        <v>101</v>
      </c>
      <c r="C61" s="63"/>
      <c r="D61" s="62" t="s">
        <v>82</v>
      </c>
      <c r="E61" s="63"/>
      <c r="F61" s="62" t="s">
        <v>102</v>
      </c>
      <c r="G61" s="63"/>
      <c r="H61" s="62" t="s">
        <v>103</v>
      </c>
      <c r="I61" s="63"/>
      <c r="K61" s="43" t="s">
        <v>106</v>
      </c>
    </row>
    <row r="62" spans="1:16" s="42" customFormat="1" ht="12.75">
      <c r="B62" s="64">
        <v>5</v>
      </c>
      <c r="C62" s="64"/>
      <c r="D62" s="65">
        <f>IF(B62-INT(B62)=0,INT(B62),IF(B62-INT(B62)=0.25,INT(B62)&amp;" +",IF(B62-INT(B62)=0.5,INT(B62)&amp;" ½",INT(B62)+1 &amp;" –")))</f>
        <v>5</v>
      </c>
      <c r="E62" s="65"/>
      <c r="F62" s="65">
        <f>COUNTIF($N$33:$N$56,B62)</f>
        <v>1</v>
      </c>
      <c r="G62" s="65"/>
      <c r="H62" s="65">
        <f>F62</f>
        <v>1</v>
      </c>
      <c r="I62" s="65"/>
    </row>
    <row r="63" spans="1:16" s="42" customFormat="1" ht="12.75">
      <c r="B63" s="60">
        <v>5.25</v>
      </c>
      <c r="C63" s="60"/>
      <c r="D63" s="61" t="str">
        <f>IF(B63-INT(B63)=0,INT(B63),IF(B63-INT(B63)=0.25,INT(B63)&amp;" +",IF(B63-INT(B63)=0.5,INT(B63)&amp;" ½",INT(B63)+1 &amp;" –")))</f>
        <v>5 +</v>
      </c>
      <c r="E63" s="61"/>
      <c r="F63" s="61">
        <f>COUNTIF($N$33:$N$56,B63)</f>
        <v>0</v>
      </c>
      <c r="G63" s="61"/>
      <c r="H63" s="61">
        <f>H62+F63</f>
        <v>1</v>
      </c>
      <c r="I63" s="61"/>
    </row>
    <row r="64" spans="1:16" s="42" customFormat="1" ht="12.75">
      <c r="B64" s="60">
        <v>5.5</v>
      </c>
      <c r="C64" s="60"/>
      <c r="D64" s="61" t="str">
        <f>IF(B64-INT(B64)=0,INT(B64),IF(B64-INT(B64)=0.25,INT(B64)&amp;" +",IF(B64-INT(B64)=0.5,INT(B64)&amp;" ½",INT(B64)+1 &amp;" –")))</f>
        <v>5 ½</v>
      </c>
      <c r="E64" s="61"/>
      <c r="F64" s="61">
        <f>COUNTIF($N$33:$N$56,B64)</f>
        <v>2</v>
      </c>
      <c r="G64" s="61"/>
      <c r="H64" s="61">
        <f t="shared" ref="H64:H65" si="11">H63+F64</f>
        <v>3</v>
      </c>
      <c r="I64" s="61"/>
    </row>
    <row r="65" spans="2:18" s="42" customFormat="1" ht="12.75">
      <c r="B65" s="60">
        <v>5.75</v>
      </c>
      <c r="C65" s="60"/>
      <c r="D65" s="61" t="str">
        <f>IF(B65-INT(B65)=0,INT(B65),IF(B65-INT(B65)=0.25,INT(B65)&amp;" +",IF(B65-INT(B65)=0.5,INT(B65)&amp;" ½",INT(B65)+1 &amp;" –")))</f>
        <v>6 –</v>
      </c>
      <c r="E65" s="61"/>
      <c r="F65" s="61">
        <f t="shared" ref="F65:F71" si="12">COUNTIF($N$33:$N$56,B65)</f>
        <v>3</v>
      </c>
      <c r="G65" s="61"/>
      <c r="H65" s="61">
        <f t="shared" si="11"/>
        <v>6</v>
      </c>
      <c r="I65" s="61"/>
    </row>
    <row r="66" spans="2:18" s="42" customFormat="1" ht="12.75">
      <c r="B66" s="60">
        <v>6</v>
      </c>
      <c r="C66" s="60"/>
      <c r="D66" s="61">
        <f t="shared" ref="D66:D82" si="13">IF(B66-INT(B66)=0,INT(B66),IF(B66-INT(B66)=0.25,INT(B66)&amp;" +",IF(B66-INT(B66)=0.5,INT(B66)&amp;" ½",INT(B66)+1 &amp;" –")))</f>
        <v>6</v>
      </c>
      <c r="E66" s="61"/>
      <c r="F66" s="61">
        <f t="shared" si="12"/>
        <v>2</v>
      </c>
      <c r="G66" s="61"/>
      <c r="H66" s="61">
        <f>H65+F66</f>
        <v>8</v>
      </c>
      <c r="I66" s="61"/>
    </row>
    <row r="67" spans="2:18" s="42" customFormat="1" ht="12.75">
      <c r="B67" s="60">
        <v>6.25</v>
      </c>
      <c r="C67" s="60"/>
      <c r="D67" s="61" t="str">
        <f t="shared" si="13"/>
        <v>6 +</v>
      </c>
      <c r="E67" s="61"/>
      <c r="F67" s="61">
        <f t="shared" si="12"/>
        <v>2</v>
      </c>
      <c r="G67" s="61"/>
      <c r="H67" s="61">
        <f t="shared" ref="H67:H82" si="14">H66+F67</f>
        <v>10</v>
      </c>
      <c r="I67" s="61"/>
    </row>
    <row r="68" spans="2:18" s="42" customFormat="1" ht="12.75">
      <c r="B68" s="60">
        <v>6.5</v>
      </c>
      <c r="C68" s="60"/>
      <c r="D68" s="61" t="str">
        <f t="shared" si="13"/>
        <v>6 ½</v>
      </c>
      <c r="E68" s="61"/>
      <c r="F68" s="61">
        <f t="shared" si="12"/>
        <v>3</v>
      </c>
      <c r="G68" s="61"/>
      <c r="H68" s="61">
        <f t="shared" si="14"/>
        <v>13</v>
      </c>
      <c r="I68" s="61"/>
      <c r="K68" s="59"/>
      <c r="L68" s="59"/>
      <c r="M68" s="58"/>
      <c r="N68" s="58"/>
      <c r="O68" s="58"/>
      <c r="P68" s="58"/>
      <c r="Q68" s="58"/>
      <c r="R68" s="58"/>
    </row>
    <row r="69" spans="2:18" s="42" customFormat="1" ht="12.75">
      <c r="B69" s="60">
        <v>6.75</v>
      </c>
      <c r="C69" s="60"/>
      <c r="D69" s="61" t="str">
        <f t="shared" si="13"/>
        <v>7 –</v>
      </c>
      <c r="E69" s="61"/>
      <c r="F69" s="61">
        <f t="shared" si="12"/>
        <v>2</v>
      </c>
      <c r="G69" s="61"/>
      <c r="H69" s="61">
        <f t="shared" si="14"/>
        <v>15</v>
      </c>
      <c r="I69" s="61"/>
      <c r="K69" s="59"/>
      <c r="L69" s="59"/>
      <c r="M69" s="58"/>
      <c r="N69" s="58"/>
      <c r="O69" s="58"/>
      <c r="P69" s="58"/>
      <c r="Q69" s="58"/>
      <c r="R69" s="58"/>
    </row>
    <row r="70" spans="2:18" s="42" customFormat="1" ht="12.75">
      <c r="B70" s="60">
        <v>7</v>
      </c>
      <c r="C70" s="60"/>
      <c r="D70" s="61">
        <f t="shared" si="13"/>
        <v>7</v>
      </c>
      <c r="E70" s="61"/>
      <c r="F70" s="61">
        <f t="shared" si="12"/>
        <v>2</v>
      </c>
      <c r="G70" s="61"/>
      <c r="H70" s="61">
        <f t="shared" si="14"/>
        <v>17</v>
      </c>
      <c r="I70" s="61"/>
      <c r="K70" s="59"/>
      <c r="L70" s="59"/>
      <c r="M70" s="58"/>
      <c r="N70" s="58"/>
      <c r="O70" s="58"/>
      <c r="P70" s="58"/>
      <c r="Q70" s="58"/>
      <c r="R70" s="58"/>
    </row>
    <row r="71" spans="2:18" s="42" customFormat="1" ht="12.75">
      <c r="B71" s="60">
        <v>7.25</v>
      </c>
      <c r="C71" s="60"/>
      <c r="D71" s="61" t="str">
        <f t="shared" si="13"/>
        <v>7 +</v>
      </c>
      <c r="E71" s="61"/>
      <c r="F71" s="61">
        <f t="shared" si="12"/>
        <v>1</v>
      </c>
      <c r="G71" s="61"/>
      <c r="H71" s="61">
        <f t="shared" si="14"/>
        <v>18</v>
      </c>
      <c r="I71" s="61"/>
      <c r="K71" s="59"/>
      <c r="L71" s="59"/>
      <c r="M71" s="58"/>
      <c r="N71" s="58"/>
      <c r="O71" s="58"/>
      <c r="P71" s="58"/>
      <c r="Q71" s="58"/>
      <c r="R71" s="58"/>
    </row>
    <row r="72" spans="2:18" s="42" customFormat="1" ht="12.75">
      <c r="B72" s="60">
        <v>7.5</v>
      </c>
      <c r="C72" s="60"/>
      <c r="D72" s="61" t="str">
        <f t="shared" si="13"/>
        <v>7 ½</v>
      </c>
      <c r="E72" s="61"/>
      <c r="F72" s="61">
        <f t="shared" ref="F72:F82" si="15">COUNTIF($N$33:$N$56,B72)</f>
        <v>3</v>
      </c>
      <c r="G72" s="61"/>
      <c r="H72" s="61">
        <f t="shared" si="14"/>
        <v>21</v>
      </c>
      <c r="I72" s="61"/>
      <c r="K72" s="59"/>
      <c r="L72" s="59"/>
      <c r="M72" s="58"/>
      <c r="N72" s="58"/>
      <c r="O72" s="58"/>
      <c r="P72" s="58"/>
      <c r="Q72" s="58"/>
      <c r="R72" s="58"/>
    </row>
    <row r="73" spans="2:18" s="42" customFormat="1" ht="12.75">
      <c r="B73" s="60">
        <v>7.75</v>
      </c>
      <c r="C73" s="60"/>
      <c r="D73" s="61" t="str">
        <f t="shared" si="13"/>
        <v>8 –</v>
      </c>
      <c r="E73" s="61"/>
      <c r="F73" s="61">
        <f t="shared" si="15"/>
        <v>0</v>
      </c>
      <c r="G73" s="61"/>
      <c r="H73" s="61">
        <f t="shared" si="14"/>
        <v>21</v>
      </c>
      <c r="I73" s="61"/>
      <c r="K73" s="59"/>
      <c r="L73" s="59"/>
      <c r="M73" s="58"/>
      <c r="N73" s="58"/>
      <c r="O73" s="58"/>
      <c r="P73" s="58"/>
      <c r="Q73" s="58"/>
      <c r="R73" s="58"/>
    </row>
    <row r="74" spans="2:18" s="42" customFormat="1" ht="12.75">
      <c r="B74" s="60">
        <v>8</v>
      </c>
      <c r="C74" s="60"/>
      <c r="D74" s="61">
        <f t="shared" si="13"/>
        <v>8</v>
      </c>
      <c r="E74" s="61"/>
      <c r="F74" s="61">
        <f t="shared" si="15"/>
        <v>0</v>
      </c>
      <c r="G74" s="61"/>
      <c r="H74" s="61">
        <f t="shared" si="14"/>
        <v>21</v>
      </c>
      <c r="I74" s="61"/>
      <c r="K74" s="59"/>
      <c r="L74" s="59"/>
      <c r="M74" s="58"/>
      <c r="N74" s="58"/>
      <c r="O74" s="58"/>
      <c r="P74" s="58"/>
      <c r="Q74" s="58"/>
      <c r="R74" s="58"/>
    </row>
    <row r="75" spans="2:18" s="42" customFormat="1" ht="12.75">
      <c r="B75" s="60">
        <v>8.25</v>
      </c>
      <c r="C75" s="60"/>
      <c r="D75" s="61" t="str">
        <f t="shared" si="13"/>
        <v>8 +</v>
      </c>
      <c r="E75" s="61"/>
      <c r="F75" s="61">
        <f t="shared" si="15"/>
        <v>0</v>
      </c>
      <c r="G75" s="61"/>
      <c r="H75" s="61">
        <f t="shared" si="14"/>
        <v>21</v>
      </c>
      <c r="I75" s="61"/>
      <c r="K75" s="59"/>
      <c r="L75" s="59"/>
      <c r="M75" s="58"/>
      <c r="N75" s="58"/>
      <c r="O75" s="58"/>
      <c r="P75" s="58"/>
      <c r="Q75" s="58"/>
      <c r="R75" s="58"/>
    </row>
    <row r="76" spans="2:18" s="42" customFormat="1" ht="12.75">
      <c r="B76" s="60">
        <v>8.5</v>
      </c>
      <c r="C76" s="60"/>
      <c r="D76" s="61" t="str">
        <f t="shared" si="13"/>
        <v>8 ½</v>
      </c>
      <c r="E76" s="61"/>
      <c r="F76" s="61">
        <f t="shared" si="15"/>
        <v>2</v>
      </c>
      <c r="G76" s="61"/>
      <c r="H76" s="61">
        <f>H75+F76</f>
        <v>23</v>
      </c>
      <c r="I76" s="61"/>
      <c r="K76" s="59"/>
      <c r="L76" s="59"/>
      <c r="M76" s="58"/>
      <c r="N76" s="58"/>
      <c r="O76" s="58"/>
      <c r="P76" s="58"/>
      <c r="Q76" s="58"/>
      <c r="R76" s="58"/>
    </row>
    <row r="77" spans="2:18" s="42" customFormat="1" ht="12.75">
      <c r="B77" s="60">
        <v>8.75</v>
      </c>
      <c r="C77" s="60"/>
      <c r="D77" s="61" t="str">
        <f t="shared" si="13"/>
        <v>9 –</v>
      </c>
      <c r="E77" s="61"/>
      <c r="F77" s="61">
        <f t="shared" si="15"/>
        <v>1</v>
      </c>
      <c r="G77" s="61"/>
      <c r="H77" s="61">
        <f t="shared" si="14"/>
        <v>24</v>
      </c>
      <c r="I77" s="61"/>
      <c r="K77" s="59"/>
      <c r="L77" s="59"/>
      <c r="M77" s="58"/>
      <c r="N77" s="58"/>
      <c r="O77" s="58"/>
      <c r="P77" s="58"/>
      <c r="Q77" s="58"/>
      <c r="R77" s="58"/>
    </row>
    <row r="78" spans="2:18" s="42" customFormat="1" ht="12.75">
      <c r="B78" s="60">
        <v>9</v>
      </c>
      <c r="C78" s="60"/>
      <c r="D78" s="61">
        <f t="shared" si="13"/>
        <v>9</v>
      </c>
      <c r="E78" s="61"/>
      <c r="F78" s="61">
        <f t="shared" si="15"/>
        <v>0</v>
      </c>
      <c r="G78" s="61"/>
      <c r="H78" s="61">
        <f t="shared" si="14"/>
        <v>24</v>
      </c>
      <c r="I78" s="61"/>
      <c r="K78" s="59"/>
      <c r="L78" s="59"/>
      <c r="M78" s="58"/>
      <c r="N78" s="58"/>
      <c r="O78" s="58"/>
      <c r="P78" s="58"/>
      <c r="Q78" s="58"/>
      <c r="R78" s="58"/>
    </row>
    <row r="79" spans="2:18" s="42" customFormat="1" ht="12.75">
      <c r="B79" s="60">
        <v>9.25</v>
      </c>
      <c r="C79" s="60"/>
      <c r="D79" s="61" t="str">
        <f t="shared" si="13"/>
        <v>9 +</v>
      </c>
      <c r="E79" s="61"/>
      <c r="F79" s="61">
        <f t="shared" si="15"/>
        <v>0</v>
      </c>
      <c r="G79" s="61"/>
      <c r="H79" s="61">
        <f t="shared" si="14"/>
        <v>24</v>
      </c>
      <c r="I79" s="61"/>
      <c r="K79" s="59"/>
      <c r="L79" s="59"/>
      <c r="M79" s="58"/>
      <c r="N79" s="58"/>
      <c r="O79" s="58"/>
      <c r="P79" s="58"/>
      <c r="Q79" s="58"/>
      <c r="R79" s="58"/>
    </row>
    <row r="80" spans="2:18" s="42" customFormat="1" ht="12.75">
      <c r="B80" s="60">
        <v>9.5</v>
      </c>
      <c r="C80" s="60"/>
      <c r="D80" s="61" t="str">
        <f t="shared" si="13"/>
        <v>9 ½</v>
      </c>
      <c r="E80" s="61"/>
      <c r="F80" s="61">
        <f t="shared" si="15"/>
        <v>0</v>
      </c>
      <c r="G80" s="61"/>
      <c r="H80" s="61">
        <f t="shared" si="14"/>
        <v>24</v>
      </c>
      <c r="I80" s="61"/>
      <c r="K80" s="59"/>
      <c r="L80" s="59"/>
      <c r="M80" s="58"/>
      <c r="N80" s="58"/>
      <c r="O80" s="58"/>
      <c r="P80" s="58"/>
      <c r="Q80" s="58"/>
      <c r="R80" s="58"/>
    </row>
    <row r="81" spans="2:18" s="42" customFormat="1" ht="12.75">
      <c r="B81" s="60">
        <v>9.75</v>
      </c>
      <c r="C81" s="60"/>
      <c r="D81" s="61" t="str">
        <f t="shared" si="13"/>
        <v>10 –</v>
      </c>
      <c r="E81" s="61"/>
      <c r="F81" s="61">
        <f t="shared" si="15"/>
        <v>0</v>
      </c>
      <c r="G81" s="61"/>
      <c r="H81" s="61">
        <f t="shared" si="14"/>
        <v>24</v>
      </c>
      <c r="I81" s="61"/>
      <c r="K81" s="59"/>
      <c r="L81" s="59"/>
      <c r="M81" s="58"/>
      <c r="N81" s="58"/>
      <c r="O81" s="58"/>
      <c r="P81" s="58"/>
      <c r="Q81" s="58"/>
      <c r="R81" s="58"/>
    </row>
    <row r="82" spans="2:18" s="42" customFormat="1" ht="12.75">
      <c r="B82" s="60">
        <v>10</v>
      </c>
      <c r="C82" s="60"/>
      <c r="D82" s="61">
        <f t="shared" si="13"/>
        <v>10</v>
      </c>
      <c r="E82" s="61"/>
      <c r="F82" s="61">
        <f t="shared" si="15"/>
        <v>0</v>
      </c>
      <c r="G82" s="61"/>
      <c r="H82" s="61">
        <f t="shared" si="14"/>
        <v>24</v>
      </c>
      <c r="I82" s="61"/>
      <c r="K82" s="59"/>
      <c r="L82" s="59"/>
      <c r="M82" s="58"/>
      <c r="N82" s="58"/>
      <c r="O82" s="58"/>
      <c r="P82" s="58"/>
      <c r="Q82" s="58"/>
      <c r="R82" s="58"/>
    </row>
    <row r="83" spans="2:18" s="42" customFormat="1" ht="12.75">
      <c r="B83" s="13"/>
      <c r="C83" s="13"/>
    </row>
    <row r="84" spans="2:18" s="42" customFormat="1" ht="13.5" thickBot="1">
      <c r="B84" s="13"/>
      <c r="C84" s="13"/>
      <c r="K84" s="43" t="s">
        <v>107</v>
      </c>
    </row>
    <row r="85" spans="2:18" s="42" customFormat="1" ht="26.25" customHeight="1" thickBot="1">
      <c r="B85" s="62" t="s">
        <v>104</v>
      </c>
      <c r="C85" s="63"/>
      <c r="D85" s="62" t="s">
        <v>105</v>
      </c>
      <c r="E85" s="63"/>
      <c r="F85" s="62" t="s">
        <v>102</v>
      </c>
      <c r="G85" s="63"/>
    </row>
    <row r="86" spans="2:18" s="42" customFormat="1" ht="12.75">
      <c r="B86" s="64">
        <v>5</v>
      </c>
      <c r="C86" s="64"/>
      <c r="D86" s="65">
        <f>IF(B86-INT(B86)=0,INT(B86),IF(B86-INT(B86)=0.25,INT(B86)&amp;" +",IF(B86-INT(B86)=0.5,INT(B86)&amp;" ½",INT(B86)+1 &amp;" –")))</f>
        <v>5</v>
      </c>
      <c r="E86" s="65"/>
      <c r="F86" s="65">
        <f>COUNTIF($P$33:$P$56,B86)</f>
        <v>1</v>
      </c>
      <c r="G86" s="65"/>
    </row>
    <row r="87" spans="2:18" s="42" customFormat="1" ht="12.75">
      <c r="B87" s="68">
        <v>5.5</v>
      </c>
      <c r="C87" s="69"/>
      <c r="D87" s="66" t="str">
        <f t="shared" ref="D87" si="16">IF(B87-INT(B87)=0,INT(B87),IF(B87-INT(B87)=0.25,INT(B87)&amp;" +",IF(B87-INT(B87)=0.5,INT(B87)&amp;" ½",INT(B87)+1 &amp;" –")))</f>
        <v>5 ½</v>
      </c>
      <c r="E87" s="67"/>
      <c r="F87" s="66">
        <f t="shared" ref="F87" si="17">COUNTIF($P$33:$P$56,B87)</f>
        <v>2</v>
      </c>
      <c r="G87" s="67"/>
    </row>
    <row r="88" spans="2:18" s="42" customFormat="1" ht="12.75">
      <c r="B88" s="60">
        <v>6</v>
      </c>
      <c r="C88" s="60"/>
      <c r="D88" s="61">
        <f t="shared" ref="D88:D96" si="18">IF(B88-INT(B88)=0,INT(B88),IF(B88-INT(B88)=0.25,INT(B88)&amp;" +",IF(B88-INT(B88)=0.5,INT(B88)&amp;" ½",INT(B88)+1 &amp;" –")))</f>
        <v>6</v>
      </c>
      <c r="E88" s="61"/>
      <c r="F88" s="61">
        <f t="shared" ref="F88:F96" si="19">COUNTIF($P$33:$P$56,B88)</f>
        <v>5</v>
      </c>
      <c r="G88" s="61"/>
    </row>
    <row r="89" spans="2:18" s="42" customFormat="1" ht="12.75">
      <c r="B89" s="68">
        <v>6.5</v>
      </c>
      <c r="C89" s="69"/>
      <c r="D89" s="66" t="str">
        <f t="shared" ref="D89" si="20">IF(B89-INT(B89)=0,INT(B89),IF(B89-INT(B89)=0.25,INT(B89)&amp;" +",IF(B89-INT(B89)=0.5,INT(B89)&amp;" ½",INT(B89)+1 &amp;" –")))</f>
        <v>6 ½</v>
      </c>
      <c r="E89" s="67"/>
      <c r="F89" s="66">
        <f t="shared" ref="F89" si="21">COUNTIF($P$33:$P$56,B89)</f>
        <v>5</v>
      </c>
      <c r="G89" s="67"/>
    </row>
    <row r="90" spans="2:18" s="42" customFormat="1" ht="12.75">
      <c r="B90" s="68">
        <v>7</v>
      </c>
      <c r="C90" s="69"/>
      <c r="D90" s="66">
        <f t="shared" si="18"/>
        <v>7</v>
      </c>
      <c r="E90" s="67"/>
      <c r="F90" s="66">
        <f t="shared" si="19"/>
        <v>4</v>
      </c>
      <c r="G90" s="67"/>
    </row>
    <row r="91" spans="2:18" s="42" customFormat="1" ht="12.75">
      <c r="B91" s="68">
        <v>7.5</v>
      </c>
      <c r="C91" s="69"/>
      <c r="D91" s="66" t="str">
        <f t="shared" ref="D91" si="22">IF(B91-INT(B91)=0,INT(B91),IF(B91-INT(B91)=0.25,INT(B91)&amp;" +",IF(B91-INT(B91)=0.5,INT(B91)&amp;" ½",INT(B91)+1 &amp;" –")))</f>
        <v>7 ½</v>
      </c>
      <c r="E91" s="67"/>
      <c r="F91" s="66">
        <f t="shared" ref="F91" si="23">COUNTIF($P$33:$P$56,B91)</f>
        <v>4</v>
      </c>
      <c r="G91" s="67"/>
    </row>
    <row r="92" spans="2:18" s="42" customFormat="1" ht="12.75">
      <c r="B92" s="68">
        <v>8</v>
      </c>
      <c r="C92" s="69"/>
      <c r="D92" s="66">
        <f t="shared" si="18"/>
        <v>8</v>
      </c>
      <c r="E92" s="67"/>
      <c r="F92" s="66">
        <f t="shared" si="19"/>
        <v>0</v>
      </c>
      <c r="G92" s="67"/>
    </row>
    <row r="93" spans="2:18" s="42" customFormat="1" ht="12.75">
      <c r="B93" s="68">
        <v>8.5</v>
      </c>
      <c r="C93" s="69"/>
      <c r="D93" s="66" t="str">
        <f t="shared" ref="D93" si="24">IF(B93-INT(B93)=0,INT(B93),IF(B93-INT(B93)=0.25,INT(B93)&amp;" +",IF(B93-INT(B93)=0.5,INT(B93)&amp;" ½",INT(B93)+1 &amp;" –")))</f>
        <v>8 ½</v>
      </c>
      <c r="E93" s="67"/>
      <c r="F93" s="66">
        <f t="shared" ref="F93" si="25">COUNTIF($P$33:$P$56,B93)</f>
        <v>2</v>
      </c>
      <c r="G93" s="67"/>
    </row>
    <row r="94" spans="2:18" s="42" customFormat="1" ht="12.75">
      <c r="B94" s="68">
        <v>9</v>
      </c>
      <c r="C94" s="69"/>
      <c r="D94" s="66">
        <f t="shared" si="18"/>
        <v>9</v>
      </c>
      <c r="E94" s="67"/>
      <c r="F94" s="66">
        <f t="shared" si="19"/>
        <v>1</v>
      </c>
      <c r="G94" s="67"/>
    </row>
    <row r="95" spans="2:18" s="42" customFormat="1" ht="12.75">
      <c r="B95" s="68">
        <v>9.5</v>
      </c>
      <c r="C95" s="69"/>
      <c r="D95" s="66" t="str">
        <f t="shared" ref="D95" si="26">IF(B95-INT(B95)=0,INT(B95),IF(B95-INT(B95)=0.25,INT(B95)&amp;" +",IF(B95-INT(B95)=0.5,INT(B95)&amp;" ½",INT(B95)+1 &amp;" –")))</f>
        <v>9 ½</v>
      </c>
      <c r="E95" s="67"/>
      <c r="F95" s="66">
        <f t="shared" ref="F95" si="27">COUNTIF($P$33:$P$56,B95)</f>
        <v>0</v>
      </c>
      <c r="G95" s="67"/>
    </row>
    <row r="96" spans="2:18" s="42" customFormat="1" ht="12.75">
      <c r="B96" s="68">
        <v>10</v>
      </c>
      <c r="C96" s="69"/>
      <c r="D96" s="66">
        <f t="shared" si="18"/>
        <v>10</v>
      </c>
      <c r="E96" s="67"/>
      <c r="F96" s="66">
        <f t="shared" si="19"/>
        <v>0</v>
      </c>
      <c r="G96" s="67"/>
    </row>
    <row r="97" spans="1:14" s="42" customFormat="1" ht="12.75"/>
    <row r="98" spans="1:14" s="42" customFormat="1" ht="12.75"/>
    <row r="99" spans="1:14" s="42" customFormat="1" ht="12.75"/>
    <row r="100" spans="1:14" s="42" customFormat="1" ht="12.75">
      <c r="A100" s="43" t="s">
        <v>115</v>
      </c>
    </row>
    <row r="101" spans="1:14" s="42" customFormat="1" ht="13.5" thickBot="1"/>
    <row r="102" spans="1:14" s="42" customFormat="1" ht="26.25" thickBot="1">
      <c r="A102" s="58"/>
      <c r="B102" s="58"/>
      <c r="C102" s="48" t="s">
        <v>87</v>
      </c>
      <c r="D102" s="48" t="s">
        <v>88</v>
      </c>
      <c r="E102" s="48" t="s">
        <v>89</v>
      </c>
      <c r="F102" s="48" t="s">
        <v>90</v>
      </c>
      <c r="G102" s="48" t="s">
        <v>91</v>
      </c>
      <c r="H102" s="48" t="s">
        <v>92</v>
      </c>
      <c r="I102" s="48" t="s">
        <v>93</v>
      </c>
      <c r="J102" s="48" t="s">
        <v>94</v>
      </c>
      <c r="K102" s="48" t="s">
        <v>95</v>
      </c>
      <c r="L102" s="48" t="s">
        <v>96</v>
      </c>
      <c r="M102" s="48" t="s">
        <v>97</v>
      </c>
      <c r="N102" s="2" t="s">
        <v>57</v>
      </c>
    </row>
    <row r="103" spans="1:14" s="42" customFormat="1" ht="26.25" customHeight="1">
      <c r="A103" s="78" t="s">
        <v>112</v>
      </c>
      <c r="B103" s="79"/>
      <c r="C103" s="50">
        <v>0.75</v>
      </c>
      <c r="D103" s="44">
        <v>0.75</v>
      </c>
      <c r="E103" s="44">
        <v>0.75</v>
      </c>
      <c r="F103" s="44">
        <v>0.5</v>
      </c>
      <c r="G103" s="44">
        <v>0.75</v>
      </c>
      <c r="H103" s="44">
        <v>0.75</v>
      </c>
      <c r="I103" s="44">
        <v>0.75</v>
      </c>
      <c r="J103" s="44">
        <v>1</v>
      </c>
      <c r="K103" s="44">
        <v>0.5</v>
      </c>
      <c r="L103" s="44">
        <v>0.5</v>
      </c>
      <c r="M103" s="45">
        <v>1</v>
      </c>
      <c r="N103" s="27">
        <v>10</v>
      </c>
    </row>
    <row r="104" spans="1:14" s="42" customFormat="1" ht="26.25" customHeight="1">
      <c r="A104" s="80" t="s">
        <v>113</v>
      </c>
      <c r="B104" s="81"/>
      <c r="C104" s="51">
        <f>MAX(C33:C56)</f>
        <v>0.75</v>
      </c>
      <c r="D104" s="6">
        <f t="shared" ref="D104:M104" si="28">MAX(D33:D56)</f>
        <v>0.75</v>
      </c>
      <c r="E104" s="6">
        <f t="shared" si="28"/>
        <v>0.75</v>
      </c>
      <c r="F104" s="6">
        <f t="shared" si="28"/>
        <v>0.5</v>
      </c>
      <c r="G104" s="6">
        <f t="shared" si="28"/>
        <v>0.75</v>
      </c>
      <c r="H104" s="6">
        <f t="shared" si="28"/>
        <v>0.75</v>
      </c>
      <c r="I104" s="6">
        <f t="shared" si="28"/>
        <v>0.75</v>
      </c>
      <c r="J104" s="6">
        <f t="shared" si="28"/>
        <v>0.75</v>
      </c>
      <c r="K104" s="6">
        <f t="shared" si="28"/>
        <v>0.5</v>
      </c>
      <c r="L104" s="6">
        <f t="shared" si="28"/>
        <v>0</v>
      </c>
      <c r="M104" s="32">
        <f t="shared" si="28"/>
        <v>1</v>
      </c>
      <c r="N104" s="35">
        <f>MAX(N33:N56)</f>
        <v>8.75</v>
      </c>
    </row>
    <row r="105" spans="1:14" s="42" customFormat="1" ht="26.25" customHeight="1">
      <c r="A105" s="80" t="s">
        <v>114</v>
      </c>
      <c r="B105" s="81"/>
      <c r="C105" s="51">
        <f>MIN(C33:C56)</f>
        <v>0.5</v>
      </c>
      <c r="D105" s="6">
        <f t="shared" ref="D105:N105" si="29">MIN(D33:D56)</f>
        <v>0.25</v>
      </c>
      <c r="E105" s="6">
        <f t="shared" si="29"/>
        <v>0</v>
      </c>
      <c r="F105" s="6">
        <f t="shared" si="29"/>
        <v>0</v>
      </c>
      <c r="G105" s="6">
        <f t="shared" si="29"/>
        <v>0.25</v>
      </c>
      <c r="H105" s="6">
        <f t="shared" si="29"/>
        <v>0.5</v>
      </c>
      <c r="I105" s="6">
        <f t="shared" si="29"/>
        <v>0.25</v>
      </c>
      <c r="J105" s="6">
        <f t="shared" si="29"/>
        <v>0</v>
      </c>
      <c r="K105" s="6">
        <f t="shared" si="29"/>
        <v>0</v>
      </c>
      <c r="L105" s="6">
        <f t="shared" si="29"/>
        <v>0</v>
      </c>
      <c r="M105" s="32">
        <f t="shared" si="29"/>
        <v>0</v>
      </c>
      <c r="N105" s="35">
        <f t="shared" si="29"/>
        <v>5</v>
      </c>
    </row>
    <row r="106" spans="1:14" s="42" customFormat="1" ht="26.25" customHeight="1">
      <c r="A106" s="72" t="s">
        <v>108</v>
      </c>
      <c r="B106" s="73"/>
      <c r="C106" s="74">
        <f t="shared" ref="C106:N106" si="30">AVERAGE(C34:C56)</f>
        <v>0.71739130434782605</v>
      </c>
      <c r="D106" s="75">
        <f t="shared" si="30"/>
        <v>0.54347826086956519</v>
      </c>
      <c r="E106" s="75">
        <f t="shared" si="30"/>
        <v>0.46739130434782611</v>
      </c>
      <c r="F106" s="75">
        <f t="shared" si="30"/>
        <v>0.29347826086956524</v>
      </c>
      <c r="G106" s="75">
        <f t="shared" si="30"/>
        <v>0.47826086956521741</v>
      </c>
      <c r="H106" s="75">
        <f t="shared" si="30"/>
        <v>0.65217391304347827</v>
      </c>
      <c r="I106" s="75">
        <f t="shared" si="30"/>
        <v>0.52173913043478259</v>
      </c>
      <c r="J106" s="75">
        <f t="shared" si="30"/>
        <v>0.53260869565217395</v>
      </c>
      <c r="K106" s="75">
        <f t="shared" si="30"/>
        <v>0.36956521739130432</v>
      </c>
      <c r="L106" s="75">
        <f t="shared" si="30"/>
        <v>0</v>
      </c>
      <c r="M106" s="86">
        <f t="shared" si="30"/>
        <v>0.17391304347826086</v>
      </c>
      <c r="N106" s="76">
        <f t="shared" si="30"/>
        <v>6.75</v>
      </c>
    </row>
    <row r="107" spans="1:14" s="42" customFormat="1" ht="26.25" customHeight="1">
      <c r="A107" s="56" t="s">
        <v>109</v>
      </c>
      <c r="B107" s="57"/>
      <c r="C107" s="100">
        <f t="shared" ref="C107:N107" si="31">MEDIAN(C34:C56)</f>
        <v>0.75</v>
      </c>
      <c r="D107" s="101">
        <f t="shared" si="31"/>
        <v>0.5</v>
      </c>
      <c r="E107" s="101">
        <f t="shared" si="31"/>
        <v>0.5</v>
      </c>
      <c r="F107" s="101">
        <f t="shared" si="31"/>
        <v>0.25</v>
      </c>
      <c r="G107" s="101">
        <f t="shared" si="31"/>
        <v>0.5</v>
      </c>
      <c r="H107" s="101">
        <f t="shared" si="31"/>
        <v>0.75</v>
      </c>
      <c r="I107" s="101">
        <f t="shared" si="31"/>
        <v>0.5</v>
      </c>
      <c r="J107" s="101">
        <f t="shared" si="31"/>
        <v>0.5</v>
      </c>
      <c r="K107" s="101">
        <f t="shared" si="31"/>
        <v>0.5</v>
      </c>
      <c r="L107" s="101">
        <f t="shared" si="31"/>
        <v>0</v>
      </c>
      <c r="M107" s="102">
        <f t="shared" si="31"/>
        <v>0</v>
      </c>
      <c r="N107" s="103">
        <f t="shared" si="31"/>
        <v>6.5</v>
      </c>
    </row>
    <row r="108" spans="1:14" s="42" customFormat="1" ht="26.25" customHeight="1">
      <c r="A108" s="56" t="s">
        <v>110</v>
      </c>
      <c r="B108" s="57"/>
      <c r="C108" s="100">
        <f t="shared" ref="C108:N108" si="32">MODE(C34:C56)</f>
        <v>0.75</v>
      </c>
      <c r="D108" s="101">
        <f t="shared" si="32"/>
        <v>0.5</v>
      </c>
      <c r="E108" s="101">
        <f t="shared" si="32"/>
        <v>0.5</v>
      </c>
      <c r="F108" s="101">
        <f t="shared" si="32"/>
        <v>0.25</v>
      </c>
      <c r="G108" s="101">
        <f t="shared" si="32"/>
        <v>0.25</v>
      </c>
      <c r="H108" s="101">
        <f t="shared" si="32"/>
        <v>0.75</v>
      </c>
      <c r="I108" s="101">
        <f t="shared" si="32"/>
        <v>0.5</v>
      </c>
      <c r="J108" s="101">
        <f t="shared" si="32"/>
        <v>0.75</v>
      </c>
      <c r="K108" s="101">
        <f t="shared" si="32"/>
        <v>0.5</v>
      </c>
      <c r="L108" s="101">
        <f t="shared" si="32"/>
        <v>0</v>
      </c>
      <c r="M108" s="102">
        <f t="shared" si="32"/>
        <v>0</v>
      </c>
      <c r="N108" s="103">
        <v>6.5</v>
      </c>
    </row>
    <row r="109" spans="1:14" s="42" customFormat="1" ht="26.25" customHeight="1" thickBot="1">
      <c r="A109" s="71" t="s">
        <v>111</v>
      </c>
      <c r="B109" s="82"/>
      <c r="C109" s="83">
        <f t="shared" ref="C109:N109" si="33">STDEV(C34:C56)</f>
        <v>8.6087555393772636E-2</v>
      </c>
      <c r="D109" s="84">
        <f t="shared" si="33"/>
        <v>0.19441307231703076</v>
      </c>
      <c r="E109" s="84">
        <f t="shared" si="33"/>
        <v>0.20372033841662684</v>
      </c>
      <c r="F109" s="84">
        <f t="shared" si="33"/>
        <v>9.6888346970397471E-2</v>
      </c>
      <c r="G109" s="84">
        <f t="shared" si="33"/>
        <v>0.22503842447484065</v>
      </c>
      <c r="H109" s="84">
        <f t="shared" si="33"/>
        <v>0.12475271983696136</v>
      </c>
      <c r="I109" s="84">
        <f t="shared" si="33"/>
        <v>0.16707788531952947</v>
      </c>
      <c r="J109" s="84">
        <f t="shared" si="33"/>
        <v>0.27494160357336622</v>
      </c>
      <c r="K109" s="84">
        <f t="shared" si="33"/>
        <v>0.21145552424842881</v>
      </c>
      <c r="L109" s="84">
        <f t="shared" si="33"/>
        <v>0</v>
      </c>
      <c r="M109" s="87">
        <f t="shared" si="33"/>
        <v>0.34074436072749453</v>
      </c>
      <c r="N109" s="85">
        <f t="shared" si="33"/>
        <v>0.95643751875003691</v>
      </c>
    </row>
    <row r="110" spans="1:14" s="42" customFormat="1" ht="12.75"/>
    <row r="111" spans="1:14" s="42" customFormat="1" ht="12.75"/>
    <row r="112" spans="1:14" s="42" customFormat="1" ht="12.75">
      <c r="A112" s="43" t="s">
        <v>84</v>
      </c>
    </row>
    <row r="113" spans="1:13" s="42" customFormat="1" ht="13.5" thickBot="1"/>
    <row r="114" spans="1:13" s="42" customFormat="1" ht="26.25" thickBot="1">
      <c r="C114" s="93" t="s">
        <v>87</v>
      </c>
      <c r="D114" s="93" t="s">
        <v>88</v>
      </c>
      <c r="E114" s="93" t="s">
        <v>89</v>
      </c>
      <c r="F114" s="93" t="s">
        <v>90</v>
      </c>
      <c r="G114" s="93" t="s">
        <v>91</v>
      </c>
      <c r="H114" s="93" t="s">
        <v>92</v>
      </c>
      <c r="I114" s="93" t="s">
        <v>93</v>
      </c>
      <c r="J114" s="93" t="s">
        <v>94</v>
      </c>
      <c r="K114" s="93" t="s">
        <v>95</v>
      </c>
      <c r="L114" s="93" t="s">
        <v>96</v>
      </c>
      <c r="M114" s="93" t="s">
        <v>97</v>
      </c>
    </row>
    <row r="115" spans="1:13" s="42" customFormat="1" ht="31.5" customHeight="1" thickBot="1">
      <c r="A115" s="89" t="s">
        <v>120</v>
      </c>
      <c r="B115" s="96"/>
      <c r="C115" s="97">
        <f>COUNTIF(C33:C56, "&gt;" &amp;C103/2)</f>
        <v>24</v>
      </c>
      <c r="D115" s="98">
        <f t="shared" ref="D115:M115" si="34">COUNTIF(D33:D56, "&gt;" &amp;D103/2)</f>
        <v>19</v>
      </c>
      <c r="E115" s="98">
        <f t="shared" si="34"/>
        <v>16</v>
      </c>
      <c r="F115" s="98">
        <f t="shared" si="34"/>
        <v>4</v>
      </c>
      <c r="G115" s="98">
        <f t="shared" si="34"/>
        <v>13</v>
      </c>
      <c r="H115" s="98">
        <f t="shared" si="34"/>
        <v>24</v>
      </c>
      <c r="I115" s="98">
        <f t="shared" si="34"/>
        <v>20</v>
      </c>
      <c r="J115" s="98">
        <f t="shared" si="34"/>
        <v>11</v>
      </c>
      <c r="K115" s="98">
        <f t="shared" si="34"/>
        <v>16</v>
      </c>
      <c r="L115" s="98">
        <f t="shared" si="34"/>
        <v>0</v>
      </c>
      <c r="M115" s="99">
        <f t="shared" si="34"/>
        <v>4</v>
      </c>
    </row>
    <row r="116" spans="1:13" s="42" customFormat="1" ht="31.5" customHeight="1">
      <c r="A116" s="88" t="s">
        <v>119</v>
      </c>
      <c r="B116" s="90"/>
      <c r="C116" s="46">
        <f>COUNTIF(C33:C56, "&gt;" &amp;C103/2)/COUNT(C33:C56)</f>
        <v>1</v>
      </c>
      <c r="D116" s="7">
        <f>COUNTIF(D33:D56, "&gt;" &amp;D103/2)/COUNT(D33:D56)</f>
        <v>0.79166666666666663</v>
      </c>
      <c r="E116" s="7">
        <f>COUNTIF(E33:E56, "&gt;" &amp;E103/2)/COUNT(E33:E56)</f>
        <v>0.66666666666666663</v>
      </c>
      <c r="F116" s="7">
        <f>COUNTIF(F33:F56, "&gt;" &amp;F103/2)/COUNT(F33:F56)</f>
        <v>0.16666666666666666</v>
      </c>
      <c r="G116" s="7">
        <f>COUNTIF(G33:G56, "&gt;" &amp;G103/2)/COUNT(G33:G56)</f>
        <v>0.54166666666666663</v>
      </c>
      <c r="H116" s="7">
        <f>COUNTIF(H33:H56, "&gt;" &amp;H103/2)/COUNT(H33:H56)</f>
        <v>1</v>
      </c>
      <c r="I116" s="7">
        <f>COUNTIF(I33:I56, "&gt;" &amp;I103/2)/COUNT(I33:I56)</f>
        <v>0.83333333333333337</v>
      </c>
      <c r="J116" s="7">
        <f>COUNTIF(J33:J56, "&gt;" &amp;J103/2)/COUNT(J33:J56)</f>
        <v>0.45833333333333331</v>
      </c>
      <c r="K116" s="7">
        <f>COUNTIF(K33:K56, "&gt;" &amp;K103/2)/COUNT(K33:K56)</f>
        <v>0.66666666666666663</v>
      </c>
      <c r="L116" s="7">
        <f>COUNTIF(L33:L56, "&gt;" &amp;L103/2)/COUNT(L33:L56)</f>
        <v>0</v>
      </c>
      <c r="M116" s="95">
        <f>COUNTIF(M33:M56, "&gt;" &amp;M103/2)/COUNT(M33:M56)</f>
        <v>0.16666666666666666</v>
      </c>
    </row>
    <row r="117" spans="1:13" s="42" customFormat="1" ht="31.5" customHeight="1">
      <c r="A117" s="88" t="s">
        <v>116</v>
      </c>
      <c r="B117" s="90"/>
      <c r="C117" s="51">
        <f>COUNTIF(C33:C56, "&gt;" &amp;C103/2)*COUNTIF(C33:C56, "&lt;=" &amp;C103/2)*4/(COUNT(C33:C56)^2)</f>
        <v>0</v>
      </c>
      <c r="D117" s="6">
        <f>COUNTIF(D33:D56, "&gt;" &amp;D103/2)*COUNTIF(D33:D56, "&lt;=" &amp;D103/2)*4/(COUNT(D33:D56)^2)</f>
        <v>0.65972222222222221</v>
      </c>
      <c r="E117" s="6">
        <f>COUNTIF(E33:E56, "&gt;" &amp;E103/2)*COUNTIF(E33:E56, "&lt;=" &amp;E103/2)*4/(COUNT(E33:E56)^2)</f>
        <v>0.88888888888888884</v>
      </c>
      <c r="F117" s="6">
        <f>COUNTIF(F33:F56, "&gt;" &amp;F103/2)*COUNTIF(F33:F56, "&lt;=" &amp;F103/2)*4/(COUNT(F33:F56)^2)</f>
        <v>0.55555555555555558</v>
      </c>
      <c r="G117" s="6">
        <f>COUNTIF(G33:G56, "&gt;" &amp;G103/2)*COUNTIF(G33:G56, "&lt;=" &amp;G103/2)*4/(COUNT(G33:G56)^2)</f>
        <v>0.99305555555555558</v>
      </c>
      <c r="H117" s="6">
        <f>COUNTIF(H33:H56, "&gt;" &amp;H103/2)*COUNTIF(H33:H56, "&lt;=" &amp;H103/2)*4/(COUNT(H33:H56)^2)</f>
        <v>0</v>
      </c>
      <c r="I117" s="6">
        <f>COUNTIF(I33:I56, "&gt;" &amp;I103/2)*COUNTIF(I33:I56, "&lt;=" &amp;I103/2)*4/(COUNT(I33:I56)^2)</f>
        <v>0.55555555555555558</v>
      </c>
      <c r="J117" s="6">
        <f>COUNTIF(J33:J56, "&gt;" &amp;J103/2)*COUNTIF(J33:J56, "&lt;=" &amp;J103/2)*4/(COUNT(J33:J56)^2)</f>
        <v>0.99305555555555558</v>
      </c>
      <c r="K117" s="6">
        <f>COUNTIF(K33:K56, "&gt;" &amp;K103/2)*COUNTIF(K33:K56, "&lt;=" &amp;K103/2)*4/(COUNT(K33:K56)^2)</f>
        <v>0.88888888888888884</v>
      </c>
      <c r="L117" s="6">
        <f>COUNTIF(L33:L56, "&gt;" &amp;L103/2)*COUNTIF(L33:L56, "&lt;=" &amp;L103/2)*4/(COUNT(L33:L56)^2)</f>
        <v>0</v>
      </c>
      <c r="M117" s="77">
        <f>COUNTIF(M33:M56, "&gt;" &amp;M103/2)*COUNTIF(M33:M56, "&lt;=" &amp;M103/2)*4/(COUNT(M33:M56)^2)</f>
        <v>0.55555555555555558</v>
      </c>
    </row>
    <row r="118" spans="1:13" ht="31.5" customHeight="1">
      <c r="A118" s="88" t="s">
        <v>117</v>
      </c>
      <c r="B118" s="90"/>
      <c r="C118" s="51">
        <f>(COUNTIF(C49:C56, "&gt;" &amp;C103/2)-COUNTIF(C33:C40, "&gt;" &amp;C103/2))*3/COUNT(C33:C56)</f>
        <v>0</v>
      </c>
      <c r="D118" s="6">
        <f>(COUNTIF(D49:D56, "&gt;" &amp;D103/2)-COUNTIF(D33:D40, "&gt;" &amp;D103/2))*3/COUNT(D33:D56)</f>
        <v>0.5</v>
      </c>
      <c r="E118" s="6">
        <f>(COUNTIF(E49:E56, "&gt;" &amp;E103/2)-COUNTIF(E33:E40, "&gt;" &amp;E103/2))*3/COUNT(E33:E56)</f>
        <v>0.375</v>
      </c>
      <c r="F118" s="6">
        <f>(COUNTIF(F49:F56, "&gt;" &amp;F103/2)-COUNTIF(F33:F40, "&gt;" &amp;F103/2))*3/COUNT(F33:F56)</f>
        <v>0.375</v>
      </c>
      <c r="G118" s="6">
        <f>(COUNTIF(G49:G56, "&gt;" &amp;G103/2)-COUNTIF(G33:G40, "&gt;" &amp;G103/2))*3/COUNT(G33:G56)</f>
        <v>0.25</v>
      </c>
      <c r="H118" s="6">
        <f>(COUNTIF(H49:H56, "&gt;" &amp;H103/2)-COUNTIF(H33:H40, "&gt;" &amp;H103/2))*3/COUNT(H33:H56)</f>
        <v>0</v>
      </c>
      <c r="I118" s="6">
        <f>(COUNTIF(I49:I56, "&gt;" &amp;I103/2)-COUNTIF(I33:I40, "&gt;" &amp;I103/2))*3/COUNT(I33:I56)</f>
        <v>0.375</v>
      </c>
      <c r="J118" s="6">
        <f>(COUNTIF(J49:J56, "&gt;" &amp;J103/2)-COUNTIF(J33:J40, "&gt;" &amp;J103/2))*3/COUNT(J33:J56)</f>
        <v>0.875</v>
      </c>
      <c r="K118" s="6">
        <f>(COUNTIF(K49:K56, "&gt;" &amp;K103/2)-COUNTIF(K33:K40, "&gt;" &amp;K103/2))*3/COUNT(K33:K56)</f>
        <v>0.75</v>
      </c>
      <c r="L118" s="6">
        <f>(COUNTIF(L49:L56, "&gt;" &amp;L103/2)-COUNTIF(L33:L40, "&gt;" &amp;L103/2))*3/COUNT(L33:L56)</f>
        <v>0</v>
      </c>
      <c r="M118" s="77">
        <f>(COUNTIF(M49:M56, "&gt;" &amp;M103/2)-COUNTIF(M33:M40, "&gt;" &amp;M103/2))*3/COUNT(M33:M56)</f>
        <v>0.5</v>
      </c>
    </row>
    <row r="119" spans="1:13" ht="31.5" customHeight="1" thickBot="1">
      <c r="A119" s="91" t="s">
        <v>118</v>
      </c>
      <c r="B119" s="94"/>
      <c r="C119" s="52">
        <f>C116*C118</f>
        <v>0</v>
      </c>
      <c r="D119" s="29">
        <f>D116*D118</f>
        <v>0.39583333333333331</v>
      </c>
      <c r="E119" s="29">
        <f>E116*E118</f>
        <v>0.25</v>
      </c>
      <c r="F119" s="29">
        <f>F116*F118</f>
        <v>6.25E-2</v>
      </c>
      <c r="G119" s="29">
        <f>G116*G118</f>
        <v>0.13541666666666666</v>
      </c>
      <c r="H119" s="29">
        <f>H116*H118</f>
        <v>0</v>
      </c>
      <c r="I119" s="29">
        <f>I116*I118</f>
        <v>0.3125</v>
      </c>
      <c r="J119" s="29">
        <f>J116*J118</f>
        <v>0.40104166666666663</v>
      </c>
      <c r="K119" s="29">
        <f>K116*K118</f>
        <v>0.5</v>
      </c>
      <c r="L119" s="29">
        <f>L116*L118</f>
        <v>0</v>
      </c>
      <c r="M119" s="92">
        <f>M116*M118</f>
        <v>8.3333333333333329E-2</v>
      </c>
    </row>
  </sheetData>
  <mergeCells count="197">
    <mergeCell ref="A116:B116"/>
    <mergeCell ref="A117:B117"/>
    <mergeCell ref="A118:B118"/>
    <mergeCell ref="A119:B119"/>
    <mergeCell ref="A115:B115"/>
    <mergeCell ref="F93:G93"/>
    <mergeCell ref="B87:C87"/>
    <mergeCell ref="D87:E87"/>
    <mergeCell ref="F87:G87"/>
    <mergeCell ref="B95:C95"/>
    <mergeCell ref="D95:E95"/>
    <mergeCell ref="F95:G95"/>
    <mergeCell ref="A103:B103"/>
    <mergeCell ref="A102:B102"/>
    <mergeCell ref="A109:B109"/>
    <mergeCell ref="B61:C61"/>
    <mergeCell ref="B62:C62"/>
    <mergeCell ref="B63:C63"/>
    <mergeCell ref="B64:C64"/>
    <mergeCell ref="B66:C66"/>
    <mergeCell ref="B67:C67"/>
    <mergeCell ref="D61:E61"/>
    <mergeCell ref="D62:E62"/>
    <mergeCell ref="D63:E63"/>
    <mergeCell ref="D64:E64"/>
    <mergeCell ref="B65:C65"/>
    <mergeCell ref="D65:E65"/>
    <mergeCell ref="A106:B106"/>
    <mergeCell ref="A107:B107"/>
    <mergeCell ref="A108:B108"/>
    <mergeCell ref="B80:C80"/>
    <mergeCell ref="B81:C81"/>
    <mergeCell ref="B82:C82"/>
    <mergeCell ref="D66:E66"/>
    <mergeCell ref="D67:E67"/>
    <mergeCell ref="D68:E68"/>
    <mergeCell ref="D69:E69"/>
    <mergeCell ref="D70:E70"/>
    <mergeCell ref="D79:E79"/>
    <mergeCell ref="F61:G61"/>
    <mergeCell ref="H61:I61"/>
    <mergeCell ref="F62:G62"/>
    <mergeCell ref="F63:G63"/>
    <mergeCell ref="F64:G64"/>
    <mergeCell ref="F65:G65"/>
    <mergeCell ref="H62:I62"/>
    <mergeCell ref="H63:I63"/>
    <mergeCell ref="H64:I64"/>
    <mergeCell ref="H65:I65"/>
    <mergeCell ref="B74:C74"/>
    <mergeCell ref="B75:C75"/>
    <mergeCell ref="B76:C76"/>
    <mergeCell ref="B77:C77"/>
    <mergeCell ref="B78:C78"/>
    <mergeCell ref="B79:C79"/>
    <mergeCell ref="B68:C68"/>
    <mergeCell ref="B69:C69"/>
    <mergeCell ref="B70:C70"/>
    <mergeCell ref="B71:C71"/>
    <mergeCell ref="B72:C72"/>
    <mergeCell ref="B73:C73"/>
    <mergeCell ref="D80:E80"/>
    <mergeCell ref="D81:E81"/>
    <mergeCell ref="D82:E82"/>
    <mergeCell ref="F66:G66"/>
    <mergeCell ref="F67:G67"/>
    <mergeCell ref="F68:G68"/>
    <mergeCell ref="F69:G69"/>
    <mergeCell ref="F70:G70"/>
    <mergeCell ref="F71:G71"/>
    <mergeCell ref="D73:E73"/>
    <mergeCell ref="D74:E74"/>
    <mergeCell ref="D75:E75"/>
    <mergeCell ref="D76:E76"/>
    <mergeCell ref="D77:E77"/>
    <mergeCell ref="D78:E78"/>
    <mergeCell ref="F78:G78"/>
    <mergeCell ref="F79:G79"/>
    <mergeCell ref="F80:G80"/>
    <mergeCell ref="F81:G81"/>
    <mergeCell ref="F82:G82"/>
    <mergeCell ref="F76:G76"/>
    <mergeCell ref="F77:G77"/>
    <mergeCell ref="D71:E71"/>
    <mergeCell ref="D72:E72"/>
    <mergeCell ref="H66:I66"/>
    <mergeCell ref="H67:I67"/>
    <mergeCell ref="H68:I68"/>
    <mergeCell ref="H69:I69"/>
    <mergeCell ref="H70:I70"/>
    <mergeCell ref="F72:G72"/>
    <mergeCell ref="F73:G73"/>
    <mergeCell ref="F74:G74"/>
    <mergeCell ref="F75:G75"/>
    <mergeCell ref="H79:I79"/>
    <mergeCell ref="H80:I80"/>
    <mergeCell ref="H81:I81"/>
    <mergeCell ref="H82:I82"/>
    <mergeCell ref="H71:I71"/>
    <mergeCell ref="H72:I72"/>
    <mergeCell ref="H73:I73"/>
    <mergeCell ref="H74:I74"/>
    <mergeCell ref="H75:I75"/>
    <mergeCell ref="H76:I76"/>
    <mergeCell ref="K68:L68"/>
    <mergeCell ref="M68:N68"/>
    <mergeCell ref="O68:P68"/>
    <mergeCell ref="Q68:R68"/>
    <mergeCell ref="B92:C92"/>
    <mergeCell ref="D92:E92"/>
    <mergeCell ref="F92:G92"/>
    <mergeCell ref="B94:C94"/>
    <mergeCell ref="D94:E94"/>
    <mergeCell ref="F94:G94"/>
    <mergeCell ref="B88:C88"/>
    <mergeCell ref="D88:E88"/>
    <mergeCell ref="F88:G88"/>
    <mergeCell ref="B90:C90"/>
    <mergeCell ref="D90:E90"/>
    <mergeCell ref="F90:G90"/>
    <mergeCell ref="B85:C85"/>
    <mergeCell ref="D85:E85"/>
    <mergeCell ref="F85:G85"/>
    <mergeCell ref="B86:C86"/>
    <mergeCell ref="D86:E86"/>
    <mergeCell ref="F86:G86"/>
    <mergeCell ref="H77:I77"/>
    <mergeCell ref="H78:I78"/>
    <mergeCell ref="K71:L71"/>
    <mergeCell ref="M71:N71"/>
    <mergeCell ref="O71:P71"/>
    <mergeCell ref="Q71:R71"/>
    <mergeCell ref="K72:L72"/>
    <mergeCell ref="M72:N72"/>
    <mergeCell ref="O72:P72"/>
    <mergeCell ref="Q72:R72"/>
    <mergeCell ref="K69:L69"/>
    <mergeCell ref="M69:N69"/>
    <mergeCell ref="O69:P69"/>
    <mergeCell ref="Q69:R69"/>
    <mergeCell ref="K70:L70"/>
    <mergeCell ref="M70:N70"/>
    <mergeCell ref="O70:P70"/>
    <mergeCell ref="Q70:R70"/>
    <mergeCell ref="K75:L75"/>
    <mergeCell ref="M75:N75"/>
    <mergeCell ref="O75:P75"/>
    <mergeCell ref="Q75:R75"/>
    <mergeCell ref="K76:L76"/>
    <mergeCell ref="M76:N76"/>
    <mergeCell ref="O76:P76"/>
    <mergeCell ref="Q76:R76"/>
    <mergeCell ref="K73:L73"/>
    <mergeCell ref="M73:N73"/>
    <mergeCell ref="O73:P73"/>
    <mergeCell ref="Q73:R73"/>
    <mergeCell ref="K74:L74"/>
    <mergeCell ref="M74:N74"/>
    <mergeCell ref="O74:P74"/>
    <mergeCell ref="Q74:R74"/>
    <mergeCell ref="K79:L79"/>
    <mergeCell ref="M79:N79"/>
    <mergeCell ref="O79:P79"/>
    <mergeCell ref="Q79:R79"/>
    <mergeCell ref="K80:L80"/>
    <mergeCell ref="M80:N80"/>
    <mergeCell ref="O80:P80"/>
    <mergeCell ref="Q80:R80"/>
    <mergeCell ref="K77:L77"/>
    <mergeCell ref="M77:N77"/>
    <mergeCell ref="O77:P77"/>
    <mergeCell ref="Q77:R77"/>
    <mergeCell ref="K78:L78"/>
    <mergeCell ref="M78:N78"/>
    <mergeCell ref="O78:P78"/>
    <mergeCell ref="Q78:R78"/>
    <mergeCell ref="A105:B105"/>
    <mergeCell ref="A104:B104"/>
    <mergeCell ref="K81:L81"/>
    <mergeCell ref="M81:N81"/>
    <mergeCell ref="O81:P81"/>
    <mergeCell ref="Q81:R81"/>
    <mergeCell ref="K82:L82"/>
    <mergeCell ref="M82:N82"/>
    <mergeCell ref="O82:P82"/>
    <mergeCell ref="Q82:R82"/>
    <mergeCell ref="B96:C96"/>
    <mergeCell ref="D96:E96"/>
    <mergeCell ref="F96:G96"/>
    <mergeCell ref="B89:C89"/>
    <mergeCell ref="D89:E89"/>
    <mergeCell ref="F89:G89"/>
    <mergeCell ref="B91:C91"/>
    <mergeCell ref="D91:E91"/>
    <mergeCell ref="F91:G91"/>
    <mergeCell ref="B93:C93"/>
    <mergeCell ref="D93:E93"/>
  </mergeCells>
  <pageMargins left="0.7" right="0.7" top="0.75" bottom="0.75" header="0.3" footer="0.3"/>
  <pageSetup paperSize="9" orientation="portrait" r:id="rId1"/>
  <ignoredErrors>
    <ignoredError sqref="C106:M109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Punti max</vt:lpstr>
      <vt:lpstr>Criteri</vt:lpstr>
      <vt:lpstr>Analisi dati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CERVELLONE</dc:creator>
  <cp:lastModifiedBy>CERVELLONE</cp:lastModifiedBy>
  <dcterms:created xsi:type="dcterms:W3CDTF">2013-05-05T17:33:51Z</dcterms:created>
  <dcterms:modified xsi:type="dcterms:W3CDTF">2013-05-06T20:05:23Z</dcterms:modified>
</cp:coreProperties>
</file>